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会议提案\202508\RAN5\"/>
    </mc:Choice>
  </mc:AlternateContent>
  <xr:revisionPtr revIDLastSave="0" documentId="13_ncr:1_{18038A26-2726-47F6-9CB8-E1496D0265E6}" xr6:coauthVersionLast="36" xr6:coauthVersionMax="36" xr10:uidLastSave="{00000000-0000-0000-0000-000000000000}"/>
  <bookViews>
    <workbookView xWindow="32760" yWindow="5415" windowWidth="21570" windowHeight="5385" tabRatio="767" activeTab="1" xr2:uid="{00000000-000D-0000-FFFF-FFFF00000000}"/>
  </bookViews>
  <sheets>
    <sheet name="Template" sheetId="2" r:id="rId1"/>
    <sheet name="TC 5.1.19+5.1.20" sheetId="3" r:id="rId2"/>
  </sheets>
  <calcPr calcId="191029"/>
</workbook>
</file>

<file path=xl/calcChain.xml><?xml version="1.0" encoding="utf-8"?>
<calcChain xmlns="http://schemas.openxmlformats.org/spreadsheetml/2006/main">
  <c r="N65" i="3" l="1"/>
  <c r="O65" i="3"/>
  <c r="M65" i="3"/>
  <c r="C62" i="3" l="1"/>
  <c r="C60" i="3"/>
  <c r="S58" i="3"/>
  <c r="S69" i="3"/>
  <c r="F22" i="3"/>
  <c r="F38" i="3" s="1"/>
  <c r="R38" i="3" s="1"/>
  <c r="R83" i="3" s="1"/>
  <c r="I23" i="3"/>
  <c r="I42" i="3" s="1"/>
  <c r="L23" i="3"/>
  <c r="L46" i="3" s="1"/>
  <c r="O24" i="3"/>
  <c r="O46" i="3"/>
  <c r="E22" i="3"/>
  <c r="E42" i="3"/>
  <c r="H23" i="3"/>
  <c r="H42" i="3"/>
  <c r="Q42" i="3" s="1"/>
  <c r="Q87" i="3" s="1"/>
  <c r="H46" i="3"/>
  <c r="K23" i="3"/>
  <c r="K34" i="3" s="1"/>
  <c r="K46" i="3"/>
  <c r="N24" i="3"/>
  <c r="N46" i="3"/>
  <c r="Q46" i="3" s="1"/>
  <c r="Q91" i="3" s="1"/>
  <c r="D46" i="3"/>
  <c r="P46" i="3" s="1"/>
  <c r="P91" i="3" s="1"/>
  <c r="G46" i="3"/>
  <c r="J46" i="3"/>
  <c r="M46" i="3"/>
  <c r="G13" i="3"/>
  <c r="D13" i="3"/>
  <c r="G15" i="3" s="1"/>
  <c r="F4" i="3"/>
  <c r="F58" i="3" s="1"/>
  <c r="F62" i="3" s="1"/>
  <c r="L59" i="3"/>
  <c r="L42" i="3"/>
  <c r="E4" i="3"/>
  <c r="K13" i="3"/>
  <c r="K14" i="3" s="1"/>
  <c r="K59" i="3"/>
  <c r="K62" i="3" s="1"/>
  <c r="K68" i="3" s="1"/>
  <c r="E34" i="3"/>
  <c r="D58" i="3"/>
  <c r="D62" i="3" s="1"/>
  <c r="J59" i="3"/>
  <c r="J62" i="3"/>
  <c r="D42" i="3"/>
  <c r="P42" i="3"/>
  <c r="P87" i="3" s="1"/>
  <c r="G42" i="3"/>
  <c r="J42" i="3"/>
  <c r="I59" i="3"/>
  <c r="I62" i="3" s="1"/>
  <c r="I38" i="3"/>
  <c r="L38" i="3"/>
  <c r="H59" i="3"/>
  <c r="H62" i="3"/>
  <c r="K38" i="3"/>
  <c r="G59" i="3"/>
  <c r="G62" i="3"/>
  <c r="D38" i="3"/>
  <c r="G38" i="3"/>
  <c r="J38" i="3"/>
  <c r="P38" i="3" s="1"/>
  <c r="P83" i="3" s="1"/>
  <c r="D34" i="3"/>
  <c r="J13" i="3"/>
  <c r="J15" i="3" s="1"/>
  <c r="J34" i="3"/>
  <c r="F30" i="3"/>
  <c r="I30" i="3"/>
  <c r="D30" i="3"/>
  <c r="G30" i="3"/>
  <c r="S68" i="3"/>
  <c r="S67" i="3"/>
  <c r="S65" i="3"/>
  <c r="S59" i="3"/>
  <c r="J16" i="3"/>
  <c r="G16" i="3"/>
  <c r="G17" i="3" s="1"/>
  <c r="K16" i="3"/>
  <c r="K17" i="3" s="1"/>
  <c r="E30" i="3"/>
  <c r="E38" i="3"/>
  <c r="E13" i="3"/>
  <c r="I46" i="3"/>
  <c r="L62" i="3"/>
  <c r="K42" i="3"/>
  <c r="H13" i="3"/>
  <c r="H14" i="3" s="1"/>
  <c r="E46" i="3"/>
  <c r="H16" i="3"/>
  <c r="H17" i="3"/>
  <c r="H30" i="3"/>
  <c r="H15" i="3"/>
  <c r="E58" i="3"/>
  <c r="E62" i="3"/>
  <c r="H38" i="3"/>
  <c r="Q38" i="3"/>
  <c r="Q83" i="3" s="1"/>
  <c r="H65" i="3"/>
  <c r="E65" i="3"/>
  <c r="H33" i="3" l="1"/>
  <c r="H34" i="3" s="1"/>
  <c r="Q34" i="3" s="1"/>
  <c r="Q79" i="3" s="1"/>
  <c r="I65" i="3"/>
  <c r="L65" i="3"/>
  <c r="F65" i="3"/>
  <c r="L68" i="3"/>
  <c r="I68" i="3"/>
  <c r="G65" i="3"/>
  <c r="G68" i="3"/>
  <c r="J68" i="3"/>
  <c r="D65" i="3"/>
  <c r="J65" i="3"/>
  <c r="K87" i="3"/>
  <c r="K65" i="3"/>
  <c r="H67" i="3" s="1"/>
  <c r="H75" i="3" s="1"/>
  <c r="F42" i="3"/>
  <c r="R42" i="3" s="1"/>
  <c r="R87" i="3" s="1"/>
  <c r="H68" i="3"/>
  <c r="I16" i="3"/>
  <c r="I17" i="3" s="1"/>
  <c r="K15" i="3"/>
  <c r="L16" i="3"/>
  <c r="L34" i="3"/>
  <c r="G14" i="3"/>
  <c r="J14" i="3"/>
  <c r="J17" i="3"/>
  <c r="E14" i="3"/>
  <c r="K29" i="3" s="1"/>
  <c r="K30" i="3" s="1"/>
  <c r="Q30" i="3" s="1"/>
  <c r="Q75" i="3" s="1"/>
  <c r="L13" i="3"/>
  <c r="I13" i="3"/>
  <c r="D14" i="3"/>
  <c r="F13" i="3"/>
  <c r="F14" i="3" s="1"/>
  <c r="F34" i="3"/>
  <c r="F46" i="3"/>
  <c r="R46" i="3" s="1"/>
  <c r="R91" i="3" s="1"/>
  <c r="F66" i="3" l="1"/>
  <c r="E66" i="3"/>
  <c r="H69" i="3"/>
  <c r="H83" i="3"/>
  <c r="I15" i="3"/>
  <c r="I14" i="3"/>
  <c r="I33" i="3" s="1"/>
  <c r="I34" i="3" s="1"/>
  <c r="R34" i="3" s="1"/>
  <c r="R79" i="3" s="1"/>
  <c r="L14" i="3"/>
  <c r="L29" i="3" s="1"/>
  <c r="L30" i="3" s="1"/>
  <c r="R30" i="3" s="1"/>
  <c r="R75" i="3" s="1"/>
  <c r="L15" i="3"/>
  <c r="J87" i="3"/>
  <c r="J69" i="3"/>
  <c r="J91" i="3" s="1"/>
  <c r="G67" i="3"/>
  <c r="G75" i="3" s="1"/>
  <c r="G66" i="3"/>
  <c r="G69" i="3"/>
  <c r="G83" i="3"/>
  <c r="H76" i="3"/>
  <c r="H74" i="3"/>
  <c r="L66" i="3"/>
  <c r="L67" i="3"/>
  <c r="L79" i="3" s="1"/>
  <c r="J67" i="3"/>
  <c r="J79" i="3" s="1"/>
  <c r="J66" i="3"/>
  <c r="I69" i="3"/>
  <c r="I83" i="3"/>
  <c r="L87" i="3"/>
  <c r="L69" i="3"/>
  <c r="L91" i="3" s="1"/>
  <c r="K67" i="3"/>
  <c r="K79" i="3" s="1"/>
  <c r="K66" i="3"/>
  <c r="J29" i="3"/>
  <c r="J30" i="3" s="1"/>
  <c r="P30" i="3" s="1"/>
  <c r="P75" i="3" s="1"/>
  <c r="K86" i="3"/>
  <c r="K88" i="3"/>
  <c r="I66" i="3"/>
  <c r="I67" i="3"/>
  <c r="I75" i="3" s="1"/>
  <c r="G33" i="3"/>
  <c r="G34" i="3" s="1"/>
  <c r="P34" i="3" s="1"/>
  <c r="P79" i="3" s="1"/>
  <c r="K69" i="3"/>
  <c r="K91" i="3" s="1"/>
  <c r="L17" i="3"/>
  <c r="D66" i="3"/>
  <c r="H66" i="3"/>
  <c r="K80" i="3" l="1"/>
  <c r="K78" i="3"/>
  <c r="G76" i="3"/>
  <c r="G74" i="3"/>
  <c r="K92" i="3"/>
  <c r="K90" i="3"/>
  <c r="J80" i="3"/>
  <c r="J78" i="3"/>
  <c r="I84" i="3"/>
  <c r="I82" i="3"/>
  <c r="J86" i="3"/>
  <c r="J88" i="3"/>
  <c r="I76" i="3"/>
  <c r="I74" i="3"/>
  <c r="H82" i="3"/>
  <c r="H84" i="3"/>
  <c r="L92" i="3"/>
  <c r="L90" i="3"/>
  <c r="L88" i="3"/>
  <c r="L86" i="3"/>
  <c r="J92" i="3"/>
  <c r="J90" i="3"/>
  <c r="L80" i="3"/>
  <c r="L78" i="3"/>
  <c r="G84" i="3"/>
  <c r="G8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HiSilicon</author>
  </authors>
  <commentList>
    <comment ref="J5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For "off" cell at -infinity, enter "-99" as working approximation</t>
        </r>
      </text>
    </comment>
    <comment ref="S24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Reference: TS 36.133 Table 9.1.2.8-1.
Select Es/Iot &gt;=-6dB and normal condition</t>
        </r>
      </text>
    </comment>
    <comment ref="Q27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</t>
        </r>
      </text>
    </comment>
    <comment ref="S46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Q72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</t>
        </r>
      </text>
    </comment>
    <comment ref="S74" authorId="1" shapeId="0" xr:uid="{00000000-0006-0000-0100-000006000000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SNR requirement is from TS 36.101 Table 8.4.1.1-1 which gives SNR for 1% error rate to demodulate control channel.
Note however that this SNR value is specified with a 10MHz Channel bandwidth.</t>
        </r>
      </text>
    </comment>
    <comment ref="S78" authorId="0" shapeId="0" xr:uid="{00000000-0006-0000-0100-000007000000}">
      <text>
        <r>
          <rPr>
            <b/>
            <sz val="8"/>
            <color indexed="81"/>
            <rFont val="Tahoma"/>
            <family val="2"/>
          </rPr>
          <t>AT:</t>
        </r>
        <r>
          <rPr>
            <sz val="8"/>
            <color indexed="81"/>
            <rFont val="Tahoma"/>
            <family val="2"/>
          </rPr>
          <t xml:space="preserve">
RSRP Es/Iot requirements are from TS 36.133 clause 9.1.2.8.</t>
        </r>
      </text>
    </comment>
    <comment ref="S82" authorId="0" shapeId="0" xr:uid="{00000000-0006-0000-0100-000008000000}">
      <text>
        <r>
          <rPr>
            <b/>
            <sz val="8"/>
            <color indexed="81"/>
            <rFont val="Tahoma"/>
            <family val="2"/>
          </rPr>
          <t>AT:</t>
        </r>
        <r>
          <rPr>
            <sz val="8"/>
            <color indexed="81"/>
            <rFont val="Tahoma"/>
            <family val="2"/>
          </rPr>
          <t xml:space="preserve">
RSRP power requirement is from TS 36.133 clause 9.1.2.8, which refers to Annex B.3.8.
Table B.3.8-1 specifies RSRP &gt;=-123.5dBm for Band 25. Note 1 refers to Delta_RIB, adding 1dB max from clause A.3.5.1.</t>
        </r>
      </text>
    </comment>
    <comment ref="S86" authorId="0" shapeId="0" xr:uid="{00000000-0006-0000-0100-000009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RSRP power requirement is from TS 36.133 clause 9.1.2.8, which refers to Annex B.3.8.
Table B.3.8-1 specifies RSRP &gt;=-123.5dBm for Band 25. Note 1 refers to Delta_RIB, adding 1dB max from clause A.3.5.1.</t>
        </r>
      </text>
    </comment>
    <comment ref="S90" authorId="0" shapeId="0" xr:uid="{00000000-0006-0000-0100-00000A000000}">
      <text>
        <r>
          <rPr>
            <b/>
            <sz val="8"/>
            <color indexed="81"/>
            <rFont val="Tahoma"/>
            <family val="2"/>
          </rPr>
          <t>AT:</t>
        </r>
        <r>
          <rPr>
            <sz val="8"/>
            <color indexed="81"/>
            <rFont val="Tahoma"/>
            <family val="2"/>
          </rPr>
          <t xml:space="preserve">
Value of A3 offset is from TS 36.521-3 Table 5.1.19.4.1-1.
Event A3 triggered measurement report from TS 36.331 clause 5.5.4.4.
</t>
        </r>
        <r>
          <rPr>
            <sz val="8"/>
            <color indexed="81"/>
            <rFont val="細明體"/>
            <family val="3"/>
            <charset val="136"/>
          </rPr>
          <t>（</t>
        </r>
        <r>
          <rPr>
            <sz val="8"/>
            <color indexed="81"/>
            <rFont val="Tahoma"/>
            <family val="2"/>
          </rPr>
          <t>Event A3: Neighbour becomes offset (0dB) better than serving</t>
        </r>
        <r>
          <rPr>
            <sz val="8"/>
            <color indexed="81"/>
            <rFont val="細明體"/>
            <family val="3"/>
            <charset val="136"/>
          </rPr>
          <t>）</t>
        </r>
      </text>
    </comment>
  </commentList>
</comments>
</file>

<file path=xl/sharedStrings.xml><?xml version="1.0" encoding="utf-8"?>
<sst xmlns="http://schemas.openxmlformats.org/spreadsheetml/2006/main" count="269" uniqueCount="107">
  <si>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</si>
  <si>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</si>
  <si>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</si>
  <si>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</si>
  <si>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</si>
  <si>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</si>
  <si>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</si>
  <si>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</si>
  <si>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</si>
  <si>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</si>
  <si>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</si>
  <si>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Es/Iot, nominal</t>
  </si>
  <si>
    <t>Es/Noc uncertainty</t>
  </si>
  <si>
    <t>RSRP difference, nominal</t>
  </si>
  <si>
    <t>dB/dB</t>
  </si>
  <si>
    <t>+/-dB</t>
  </si>
  <si>
    <t>Cell 1 Es/Iot effect</t>
  </si>
  <si>
    <t>Cell 2 Es/Iot effect</t>
  </si>
  <si>
    <t>Linear fraction of total power</t>
  </si>
  <si>
    <t>RSRP, nominal</t>
  </si>
  <si>
    <t>Re-derived parameters</t>
  </si>
  <si>
    <t>Cell 1 Es/Iot nominal</t>
  </si>
  <si>
    <t>Cell 2 Es/Iot maximum</t>
  </si>
  <si>
    <t>Cell 1 Es/Iot maximum</t>
  </si>
  <si>
    <t>Cell 2 Es/Iot minimum</t>
  </si>
  <si>
    <t>Cell 2 Es/Iot nominal</t>
  </si>
  <si>
    <t>Cell 1 RSRP and SCH effect</t>
  </si>
  <si>
    <t>Cell 2 RSRP and SCH effect</t>
  </si>
  <si>
    <t>Cell 1 RSRP and SCH minimum</t>
  </si>
  <si>
    <t>Cell 1 RSRP and SCH nominal</t>
  </si>
  <si>
    <t>Cell 1 RSRP and SCH maximum</t>
  </si>
  <si>
    <t>Cell 2 RSRP and SCH minimum</t>
  </si>
  <si>
    <t>Cell 2 RSRP and SCH nominal</t>
  </si>
  <si>
    <t>Cell 2 RSRP and SCH maximum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</si>
  <si>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</si>
  <si>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</si>
  <si>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</si>
  <si>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</si>
  <si>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</si>
  <si>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</si>
  <si>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</si>
  <si>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</si>
  <si>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</si>
  <si>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</si>
  <si>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</si>
  <si>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For calculating sensitivity factors</t>
  </si>
  <si>
    <t>Cell 1 Es/Iot sensitivity factor</t>
  </si>
  <si>
    <t>Cell 2 Es/Iot sensitivity factor</t>
  </si>
  <si>
    <t>Cell 1 RSRP and SCH sensitivity factor</t>
  </si>
  <si>
    <t>Cell 2 RSRP and SCH sensitivity factor</t>
  </si>
  <si>
    <t>For RSRP &amp; SCH Es/Iot range check</t>
  </si>
  <si>
    <t>For RSRP &amp; SCH level range check</t>
  </si>
  <si>
    <t>Value occurs in test parameters table</t>
  </si>
  <si>
    <t>Calculated from linear powers</t>
  </si>
  <si>
    <t>By inspection</t>
  </si>
  <si>
    <t>Test requirement settings</t>
  </si>
  <si>
    <t>Do the controlled parameters meet the requirements?</t>
  </si>
  <si>
    <t xml:space="preserve">Uncertainty and Test Tolerance derivation process steps a) to g) on one tab </t>
  </si>
  <si>
    <t>Up to 2 cells on one frequency</t>
  </si>
  <si>
    <t>Brief comments included</t>
  </si>
  <si>
    <t>Test cases</t>
  </si>
  <si>
    <t>Test case</t>
  </si>
  <si>
    <t>Company</t>
  </si>
  <si>
    <t>T1</t>
  </si>
  <si>
    <t>T2</t>
  </si>
  <si>
    <t>T3</t>
  </si>
  <si>
    <t>Noc absolute level uncertainty</t>
  </si>
  <si>
    <t>Uncertainty</t>
  </si>
  <si>
    <t>RSRP &amp; SCH Es/Iot to be within range</t>
  </si>
  <si>
    <t>RSRP &amp; SCH power to be within range</t>
  </si>
  <si>
    <t>Minimum set</t>
  </si>
  <si>
    <t>The following RRM Test cases in 36.521-3 are based on this template:</t>
  </si>
  <si>
    <t>36.521-3</t>
  </si>
  <si>
    <t>Change record</t>
  </si>
  <si>
    <t>For Event A3 check</t>
  </si>
  <si>
    <t>UE under test</t>
  </si>
  <si>
    <t>UE RSRP relative accuracy</t>
  </si>
  <si>
    <t>UE Measured (Cell 2 RSRP - Cell 1 RSRP) sens factor</t>
  </si>
  <si>
    <t>UE Measured (Cell 2 RSRP  - Cell 1  RSRP) effect</t>
  </si>
  <si>
    <t>Event A3 to trigger measurement report</t>
  </si>
  <si>
    <t>Requirement: &gt;= -6.00dB</t>
  </si>
  <si>
    <t>UE Measured (Cell 2 RSRP - Cell 1 RSRP) minimum</t>
  </si>
  <si>
    <t>UE Measured (Cell 2 RSRP - Cell 1 RSRP) nominal</t>
  </si>
  <si>
    <t>UE Measured (Cell 2 RSRP - Cell 1 RSRP) maximum</t>
  </si>
  <si>
    <t>Yes</t>
  </si>
  <si>
    <t>Cell 1 Es/Iot minimum</t>
    <phoneticPr fontId="2" type="noConversion"/>
  </si>
  <si>
    <t>Tightest req't: &gt;= (-123.5dBm +1dB), Band 25</t>
    <phoneticPr fontId="2" type="noConversion"/>
  </si>
  <si>
    <t>Template</t>
  </si>
  <si>
    <t>Bureau Veritas</t>
    <phoneticPr fontId="2" type="noConversion"/>
  </si>
  <si>
    <t>v15.1.0</t>
    <phoneticPr fontId="2" type="noConversion"/>
  </si>
  <si>
    <t>v15.0.0</t>
    <phoneticPr fontId="2" type="noConversion"/>
  </si>
  <si>
    <t>5.1.19</t>
    <phoneticPr fontId="2" type="noConversion"/>
  </si>
  <si>
    <t>5.1.20</t>
    <phoneticPr fontId="2" type="noConversion"/>
  </si>
  <si>
    <t>Modified for UE Category 1bis Test Cases</t>
    <phoneticPr fontId="2" type="noConversion"/>
  </si>
  <si>
    <t>Based on 36.133 v15.1.0</t>
    <phoneticPr fontId="2" type="noConversion"/>
  </si>
  <si>
    <t>Adapted from 36.133 RRM test cases 5.1.1+5.1.2</t>
    <phoneticPr fontId="2" type="noConversion"/>
  </si>
  <si>
    <t>Reference: TS 36.133 v15.1.0 clauses A.5.1.19, A.5.1.20</t>
    <phoneticPr fontId="2" type="noConversion"/>
  </si>
  <si>
    <t>From 36.133 Tables A.5.1.19.1-2, A.5.1.20.1-2</t>
    <phoneticPr fontId="2" type="noConversion"/>
  </si>
  <si>
    <t>UE intra-frequency relative accuracy</t>
    <phoneticPr fontId="2" type="noConversion"/>
  </si>
  <si>
    <t>Requirement: &gt;= 1.70dB</t>
    <phoneticPr fontId="2" type="noConversion"/>
  </si>
  <si>
    <t>a3-offset</t>
    <phoneticPr fontId="2" type="noConversion"/>
  </si>
  <si>
    <t>dB</t>
    <phoneticPr fontId="2" type="noConversion"/>
  </si>
  <si>
    <t>In Signaling</t>
    <phoneticPr fontId="2" type="noConversion"/>
  </si>
  <si>
    <t>From 36.133 Tables A.5.1.19.1-1, A.5.1.20.1-1</t>
    <phoneticPr fontId="2" type="noConversion"/>
  </si>
  <si>
    <t>Requirement: &gt;= a3-offset for Event A3</t>
    <phoneticPr fontId="2" type="noConversion"/>
  </si>
  <si>
    <t xml:space="preserve">Cell 2 Es/Noc in T2 and T3 is decreased by an amount to ensure that Cell 1 Es/Iot is high enough for PDCCH demodulation </t>
    <phoneticPr fontId="2" type="noConversion"/>
  </si>
  <si>
    <t>a3-offset is decreased by an amount to ensure that entry condition of event A3 is satisfied.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</si>
</sst>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4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2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22"/>
      <name val="Arial"/>
      <family val="2"/>
    </font>
    <font>
      <sz val="10"/>
      <color indexed="8"/>
      <name val="Arial"/>
      <family val="2"/>
    </font>
    <font>
      <sz val="8"/>
      <color indexed="81"/>
      <name val="細明體"/>
      <family val="3"/>
      <charset val="136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7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3" fillId="0" borderId="4" xfId="0" applyFont="1" applyBorder="1"/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4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Fill="1" applyBorder="1"/>
    <xf numFmtId="0" fontId="4" fillId="0" borderId="4" xfId="0" quotePrefix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0" fontId="4" fillId="3" borderId="2" xfId="0" applyFont="1" applyFill="1" applyBorder="1"/>
    <xf numFmtId="0" fontId="4" fillId="3" borderId="0" xfId="0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0" fontId="5" fillId="3" borderId="2" xfId="0" applyFont="1" applyFill="1" applyBorder="1"/>
    <xf numFmtId="176" fontId="5" fillId="3" borderId="0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0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0" fontId="4" fillId="0" borderId="2" xfId="0" applyFont="1" applyFill="1" applyBorder="1"/>
    <xf numFmtId="0" fontId="4" fillId="0" borderId="0" xfId="0" applyFont="1" applyFill="1" applyBorder="1"/>
    <xf numFmtId="0" fontId="9" fillId="0" borderId="2" xfId="0" applyFont="1" applyFill="1" applyBorder="1"/>
    <xf numFmtId="0" fontId="5" fillId="0" borderId="8" xfId="0" applyFont="1" applyFill="1" applyBorder="1"/>
    <xf numFmtId="0" fontId="4" fillId="0" borderId="4" xfId="0" applyFont="1" applyFill="1" applyBorder="1" applyAlignment="1">
      <alignment horizontal="center"/>
    </xf>
    <xf numFmtId="176" fontId="4" fillId="0" borderId="4" xfId="0" applyNumberFormat="1" applyFont="1" applyFill="1" applyBorder="1" applyAlignment="1">
      <alignment horizontal="center"/>
    </xf>
    <xf numFmtId="176" fontId="5" fillId="0" borderId="4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10" fillId="0" borderId="0" xfId="0" applyFont="1"/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2" xfId="0" applyFill="1" applyBorder="1"/>
    <xf numFmtId="0" fontId="6" fillId="0" borderId="2" xfId="0" applyFont="1" applyBorder="1"/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Fill="1" applyBorder="1"/>
    <xf numFmtId="0" fontId="4" fillId="0" borderId="3" xfId="0" applyFont="1" applyFill="1" applyBorder="1"/>
    <xf numFmtId="0" fontId="4" fillId="0" borderId="3" xfId="0" quotePrefix="1" applyFont="1" applyFill="1" applyBorder="1" applyAlignment="1">
      <alignment horizontal="center"/>
    </xf>
    <xf numFmtId="177" fontId="4" fillId="0" borderId="3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3" fillId="0" borderId="0" xfId="0" applyFont="1" applyFill="1" applyBorder="1"/>
    <xf numFmtId="0" fontId="1" fillId="0" borderId="0" xfId="0" applyFont="1"/>
    <xf numFmtId="0" fontId="13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3" fillId="0" borderId="0" xfId="0" applyFont="1"/>
    <xf numFmtId="0" fontId="0" fillId="0" borderId="1" xfId="0" applyBorder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2" fontId="0" fillId="2" borderId="6" xfId="0" applyNumberForma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4" fillId="0" borderId="2" xfId="0" applyNumberFormat="1" applyFont="1" applyBorder="1" applyAlignment="1">
      <alignment horizontal="center"/>
    </xf>
    <xf numFmtId="2" fontId="10" fillId="2" borderId="2" xfId="0" applyNumberFormat="1" applyFont="1" applyFill="1" applyBorder="1" applyAlignment="1">
      <alignment horizontal="center"/>
    </xf>
    <xf numFmtId="2" fontId="13" fillId="2" borderId="6" xfId="0" applyNumberFormat="1" applyFont="1" applyFill="1" applyBorder="1" applyAlignment="1">
      <alignment horizontal="center"/>
    </xf>
    <xf numFmtId="0" fontId="3" fillId="0" borderId="2" xfId="0" applyFont="1" applyBorder="1"/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6" fontId="4" fillId="3" borderId="2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4" fillId="0" borderId="2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0" fontId="4" fillId="0" borderId="6" xfId="0" applyFont="1" applyFill="1" applyBorder="1"/>
    <xf numFmtId="176" fontId="4" fillId="0" borderId="8" xfId="0" applyNumberFormat="1" applyFont="1" applyFill="1" applyBorder="1" applyAlignment="1">
      <alignment horizontal="center"/>
    </xf>
    <xf numFmtId="176" fontId="4" fillId="0" borderId="7" xfId="0" applyNumberFormat="1" applyFont="1" applyFill="1" applyBorder="1" applyAlignment="1">
      <alignment horizontal="center"/>
    </xf>
    <xf numFmtId="176" fontId="13" fillId="0" borderId="6" xfId="0" applyNumberFormat="1" applyFont="1" applyFill="1" applyBorder="1" applyAlignment="1">
      <alignment horizontal="center"/>
    </xf>
    <xf numFmtId="0" fontId="13" fillId="0" borderId="6" xfId="0" applyFont="1" applyFill="1" applyBorder="1"/>
    <xf numFmtId="176" fontId="13" fillId="0" borderId="7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176" fontId="5" fillId="0" borderId="8" xfId="0" applyNumberFormat="1" applyFont="1" applyFill="1" applyBorder="1" applyAlignment="1">
      <alignment horizontal="center"/>
    </xf>
    <xf numFmtId="176" fontId="5" fillId="0" borderId="7" xfId="0" applyNumberFormat="1" applyFont="1" applyFill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2" fontId="10" fillId="0" borderId="2" xfId="0" applyNumberFormat="1" applyFont="1" applyFill="1" applyBorder="1" applyAlignment="1">
      <alignment horizontal="center"/>
    </xf>
    <xf numFmtId="2" fontId="11" fillId="0" borderId="2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76" fontId="14" fillId="3" borderId="2" xfId="0" applyNumberFormat="1" applyFont="1" applyFill="1" applyBorder="1" applyAlignment="1">
      <alignment horizontal="center"/>
    </xf>
    <xf numFmtId="176" fontId="11" fillId="3" borderId="2" xfId="0" applyNumberFormat="1" applyFont="1" applyFill="1" applyBorder="1" applyAlignment="1">
      <alignment horizontal="center"/>
    </xf>
    <xf numFmtId="0" fontId="3" fillId="2" borderId="8" xfId="0" applyFont="1" applyFill="1" applyBorder="1"/>
    <xf numFmtId="2" fontId="4" fillId="0" borderId="2" xfId="0" applyNumberFormat="1" applyFont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11" fillId="0" borderId="2" xfId="0" applyNumberFormat="1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0" xfId="0" applyBorder="1" applyAlignment="1">
      <alignment horizontal="left"/>
    </xf>
    <xf numFmtId="0" fontId="4" fillId="0" borderId="10" xfId="0" applyFont="1" applyBorder="1" applyAlignment="1">
      <alignment horizontal="left"/>
    </xf>
    <xf numFmtId="2" fontId="0" fillId="0" borderId="10" xfId="0" applyNumberFormat="1" applyFill="1" applyBorder="1" applyAlignment="1">
      <alignment horizontal="left"/>
    </xf>
    <xf numFmtId="0" fontId="15" fillId="0" borderId="0" xfId="0" applyFont="1"/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/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0" fontId="5" fillId="4" borderId="8" xfId="0" applyFont="1" applyFill="1" applyBorder="1"/>
    <xf numFmtId="0" fontId="5" fillId="4" borderId="4" xfId="0" applyFont="1" applyFill="1" applyBorder="1"/>
    <xf numFmtId="0" fontId="5" fillId="4" borderId="7" xfId="0" applyFont="1" applyFill="1" applyBorder="1"/>
    <xf numFmtId="0" fontId="5" fillId="0" borderId="8" xfId="0" applyFont="1" applyBorder="1"/>
    <xf numFmtId="0" fontId="5" fillId="0" borderId="4" xfId="0" applyFont="1" applyBorder="1"/>
    <xf numFmtId="0" fontId="5" fillId="0" borderId="7" xfId="0" applyFont="1" applyBorder="1"/>
    <xf numFmtId="0" fontId="4" fillId="0" borderId="7" xfId="0" applyFont="1" applyBorder="1" applyAlignment="1">
      <alignment horizontal="left"/>
    </xf>
    <xf numFmtId="0" fontId="0" fillId="0" borderId="8" xfId="0" applyBorder="1"/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0" fillId="0" borderId="8" xfId="0" applyNumberFormat="1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3" fillId="0" borderId="0" xfId="0" applyFont="1" applyFill="1" applyBorder="1"/>
    <xf numFmtId="176" fontId="13" fillId="0" borderId="4" xfId="0" applyNumberFormat="1" applyFont="1" applyFill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2" fontId="13" fillId="0" borderId="2" xfId="0" applyNumberFormat="1" applyFont="1" applyFill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6" xfId="0" quotePrefix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1" fillId="0" borderId="6" xfId="0" applyNumberFormat="1" applyFont="1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13" fillId="0" borderId="6" xfId="0" applyNumberFormat="1" applyFont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13" fillId="0" borderId="6" xfId="0" applyNumberFormat="1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176" fontId="14" fillId="0" borderId="2" xfId="0" applyNumberFormat="1" applyFont="1" applyFill="1" applyBorder="1" applyAlignment="1">
      <alignment horizontal="center"/>
    </xf>
    <xf numFmtId="176" fontId="11" fillId="0" borderId="2" xfId="0" applyNumberFormat="1" applyFont="1" applyFill="1" applyBorder="1" applyAlignment="1">
      <alignment horizontal="center"/>
    </xf>
    <xf numFmtId="176" fontId="13" fillId="0" borderId="2" xfId="0" applyNumberFormat="1" applyFont="1" applyFill="1" applyBorder="1" applyAlignment="1">
      <alignment horizontal="center"/>
    </xf>
    <xf numFmtId="0" fontId="13" fillId="0" borderId="2" xfId="0" applyFont="1" applyFill="1" applyBorder="1"/>
    <xf numFmtId="176" fontId="13" fillId="0" borderId="8" xfId="0" applyNumberFormat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16" fillId="0" borderId="8" xfId="0" applyNumberFormat="1" applyFont="1" applyFill="1" applyBorder="1" applyAlignment="1">
      <alignment horizontal="center"/>
    </xf>
    <xf numFmtId="2" fontId="16" fillId="0" borderId="4" xfId="0" applyNumberFormat="1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/>
    <xf numFmtId="2" fontId="14" fillId="3" borderId="2" xfId="0" applyNumberFormat="1" applyFont="1" applyFill="1" applyBorder="1" applyAlignment="1">
      <alignment horizontal="center"/>
    </xf>
    <xf numFmtId="2" fontId="14" fillId="0" borderId="2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left"/>
    </xf>
    <xf numFmtId="2" fontId="4" fillId="2" borderId="8" xfId="0" applyNumberFormat="1" applyFont="1" applyFill="1" applyBorder="1" applyAlignment="1">
      <alignment horizontal="center"/>
    </xf>
    <xf numFmtId="0" fontId="17" fillId="3" borderId="2" xfId="0" applyFont="1" applyFill="1" applyBorder="1"/>
    <xf numFmtId="0" fontId="18" fillId="3" borderId="2" xfId="0" applyFont="1" applyFill="1" applyBorder="1"/>
    <xf numFmtId="0" fontId="0" fillId="0" borderId="6" xfId="0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1" fillId="0" borderId="8" xfId="0" applyFont="1" applyFill="1" applyBorder="1"/>
    <xf numFmtId="2" fontId="19" fillId="0" borderId="8" xfId="0" applyNumberFormat="1" applyFont="1" applyFill="1" applyBorder="1" applyAlignment="1">
      <alignment horizontal="center"/>
    </xf>
    <xf numFmtId="2" fontId="12" fillId="0" borderId="4" xfId="0" applyNumberFormat="1" applyFont="1" applyFill="1" applyBorder="1" applyAlignment="1">
      <alignment horizontal="center"/>
    </xf>
    <xf numFmtId="2" fontId="12" fillId="0" borderId="7" xfId="0" applyNumberFormat="1" applyFont="1" applyFill="1" applyBorder="1" applyAlignment="1">
      <alignment horizontal="center"/>
    </xf>
    <xf numFmtId="0" fontId="1" fillId="0" borderId="11" xfId="0" applyFont="1" applyFill="1" applyBorder="1" applyAlignment="1">
      <alignment horizontal="left"/>
    </xf>
    <xf numFmtId="0" fontId="0" fillId="0" borderId="0" xfId="0" applyFill="1"/>
    <xf numFmtId="176" fontId="0" fillId="0" borderId="6" xfId="0" applyNumberFormat="1" applyFill="1" applyBorder="1" applyAlignment="1">
      <alignment horizontal="left"/>
    </xf>
    <xf numFmtId="0" fontId="0" fillId="2" borderId="7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20" fillId="0" borderId="0" xfId="0" applyFont="1" applyAlignment="1"/>
    <xf numFmtId="0" fontId="0" fillId="0" borderId="8" xfId="0" applyFill="1" applyBorder="1"/>
    <xf numFmtId="176" fontId="0" fillId="5" borderId="6" xfId="0" applyNumberFormat="1" applyFont="1" applyFill="1" applyBorder="1" applyAlignment="1">
      <alignment horizontal="left"/>
    </xf>
    <xf numFmtId="2" fontId="0" fillId="5" borderId="0" xfId="0" applyNumberFormat="1" applyFill="1" applyBorder="1" applyAlignment="1">
      <alignment horizontal="center"/>
    </xf>
    <xf numFmtId="0" fontId="0" fillId="0" borderId="3" xfId="0" applyBorder="1"/>
    <xf numFmtId="0" fontId="5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5" borderId="2" xfId="0" applyFill="1" applyBorder="1"/>
    <xf numFmtId="0" fontId="0" fillId="5" borderId="6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10" xfId="0" applyFill="1" applyBorder="1" applyAlignment="1">
      <alignment horizontal="left"/>
    </xf>
    <xf numFmtId="2" fontId="0" fillId="5" borderId="2" xfId="0" applyNumberFormat="1" applyFill="1" applyBorder="1" applyAlignment="1">
      <alignment horizontal="center"/>
    </xf>
    <xf numFmtId="2" fontId="5" fillId="5" borderId="2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常规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0"/>
  <sheetViews>
    <sheetView workbookViewId="0">
      <selection activeCell="B15" sqref="B15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138" customWidth="1"/>
    <col min="6" max="6" width="15" style="50" bestFit="1" customWidth="1"/>
    <col min="7" max="7" width="9.7109375" customWidth="1"/>
    <col min="8" max="8" width="32.7109375" style="25" customWidth="1"/>
  </cols>
  <sheetData>
    <row r="1" spans="1:8">
      <c r="A1" s="57" t="s">
        <v>73</v>
      </c>
    </row>
    <row r="3" spans="1:8">
      <c r="A3" s="57" t="s">
        <v>87</v>
      </c>
      <c r="B3" t="s">
        <v>57</v>
      </c>
    </row>
    <row r="4" spans="1:8">
      <c r="B4" t="s">
        <v>58</v>
      </c>
      <c r="F4"/>
      <c r="H4"/>
    </row>
    <row r="5" spans="1:8">
      <c r="B5" t="s">
        <v>59</v>
      </c>
      <c r="F5"/>
      <c r="H5"/>
    </row>
    <row r="6" spans="1:8">
      <c r="B6" t="s">
        <v>95</v>
      </c>
      <c r="F6"/>
      <c r="H6"/>
    </row>
    <row r="7" spans="1:8">
      <c r="B7" s="240" t="s">
        <v>93</v>
      </c>
      <c r="F7"/>
      <c r="H7"/>
    </row>
    <row r="8" spans="1:8">
      <c r="B8" t="s">
        <v>94</v>
      </c>
      <c r="F8"/>
      <c r="H8"/>
    </row>
    <row r="9" spans="1:8">
      <c r="A9" s="57"/>
      <c r="F9"/>
      <c r="H9"/>
    </row>
    <row r="10" spans="1:8">
      <c r="A10" s="57"/>
      <c r="B10" s="64"/>
      <c r="F10"/>
      <c r="H10"/>
    </row>
    <row r="11" spans="1:8">
      <c r="A11" s="57"/>
      <c r="B11" s="64"/>
      <c r="F11"/>
      <c r="H11"/>
    </row>
    <row r="12" spans="1:8">
      <c r="A12" s="57"/>
      <c r="F12"/>
      <c r="H12"/>
    </row>
    <row r="13" spans="1:8">
      <c r="A13" s="57"/>
      <c r="F13"/>
      <c r="H13"/>
    </row>
    <row r="14" spans="1:8">
      <c r="B14" s="64"/>
      <c r="F14"/>
      <c r="H14"/>
    </row>
    <row r="15" spans="1:8">
      <c r="F15"/>
      <c r="H15"/>
    </row>
    <row r="16" spans="1:8">
      <c r="F16"/>
      <c r="H16"/>
    </row>
    <row r="17" spans="1:8">
      <c r="F17"/>
      <c r="H17"/>
    </row>
    <row r="18" spans="1:8">
      <c r="F18"/>
      <c r="H18"/>
    </row>
    <row r="19" spans="1:8">
      <c r="F19"/>
      <c r="H19"/>
    </row>
    <row r="20" spans="1:8">
      <c r="F20"/>
      <c r="H20"/>
    </row>
    <row r="21" spans="1:8">
      <c r="C21" s="57" t="s">
        <v>61</v>
      </c>
      <c r="D21" s="139">
        <v>36.133000000000003</v>
      </c>
      <c r="E21" s="139" t="s">
        <v>72</v>
      </c>
      <c r="F21" s="57" t="s">
        <v>62</v>
      </c>
      <c r="H21"/>
    </row>
    <row r="22" spans="1:8">
      <c r="A22" s="57" t="s">
        <v>60</v>
      </c>
      <c r="B22" t="s">
        <v>71</v>
      </c>
      <c r="C22" t="s">
        <v>91</v>
      </c>
      <c r="D22" s="239" t="s">
        <v>89</v>
      </c>
      <c r="E22" s="239" t="s">
        <v>90</v>
      </c>
      <c r="F22" t="s">
        <v>88</v>
      </c>
      <c r="H22"/>
    </row>
    <row r="23" spans="1:8">
      <c r="C23" t="s">
        <v>92</v>
      </c>
      <c r="D23" s="239" t="s">
        <v>89</v>
      </c>
      <c r="E23" s="239" t="s">
        <v>90</v>
      </c>
      <c r="F23" t="s">
        <v>88</v>
      </c>
      <c r="H23"/>
    </row>
    <row r="24" spans="1:8">
      <c r="F24"/>
      <c r="H24"/>
    </row>
    <row r="25" spans="1:8">
      <c r="F25"/>
      <c r="H25"/>
    </row>
    <row r="26" spans="1:8">
      <c r="F26"/>
      <c r="H26"/>
    </row>
    <row r="27" spans="1:8">
      <c r="F27"/>
      <c r="H27"/>
    </row>
    <row r="28" spans="1:8">
      <c r="F28"/>
      <c r="H28"/>
    </row>
    <row r="29" spans="1:8">
      <c r="F29"/>
      <c r="H29"/>
    </row>
    <row r="30" spans="1:8">
      <c r="F30"/>
      <c r="H30"/>
    </row>
    <row r="31" spans="1:8">
      <c r="F31"/>
      <c r="H31"/>
    </row>
    <row r="32" spans="1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  <row r="59" spans="6:8">
      <c r="F59"/>
      <c r="H59"/>
    </row>
    <row r="60" spans="6:8">
      <c r="F60"/>
      <c r="H60"/>
    </row>
    <row r="61" spans="6:8">
      <c r="F61"/>
      <c r="H61"/>
    </row>
    <row r="62" spans="6:8">
      <c r="F62"/>
      <c r="H62"/>
    </row>
    <row r="63" spans="6:8">
      <c r="F63"/>
      <c r="H63"/>
    </row>
    <row r="64" spans="6:8">
      <c r="F64"/>
      <c r="H64"/>
    </row>
    <row r="65" spans="6:8">
      <c r="F65"/>
      <c r="H65"/>
    </row>
    <row r="66" spans="6:8">
      <c r="F66"/>
      <c r="H66"/>
    </row>
    <row r="67" spans="6:8">
      <c r="F67"/>
      <c r="H67"/>
    </row>
    <row r="68" spans="6:8">
      <c r="F68"/>
      <c r="H68"/>
    </row>
    <row r="69" spans="6:8">
      <c r="F69"/>
      <c r="H69"/>
    </row>
    <row r="70" spans="6:8">
      <c r="F70"/>
      <c r="H7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6"/>
  <sheetViews>
    <sheetView tabSelected="1" topLeftCell="A37" zoomScale="130" zoomScaleNormal="130" workbookViewId="0">
      <selection activeCell="K61" sqref="K61"/>
    </sheetView>
  </sheetViews>
  <sheetFormatPr defaultRowHeight="12.75"/>
  <cols>
    <col min="1" max="1" width="36.7109375" customWidth="1"/>
    <col min="2" max="3" width="11.7109375" customWidth="1"/>
    <col min="4" max="11" width="7.7109375" customWidth="1"/>
    <col min="12" max="15" width="7.7109375" style="64" customWidth="1"/>
    <col min="16" max="18" width="7.7109375" customWidth="1"/>
    <col min="19" max="19" width="40.7109375" style="25" customWidth="1"/>
  </cols>
  <sheetData>
    <row r="1" spans="1:19" ht="13.5" thickBot="1"/>
    <row r="2" spans="1:19">
      <c r="A2" s="1" t="s">
        <v>40</v>
      </c>
      <c r="B2" s="72"/>
      <c r="C2" s="244" t="s">
        <v>102</v>
      </c>
      <c r="D2" s="129"/>
      <c r="E2" s="130" t="s">
        <v>0</v>
      </c>
      <c r="F2" s="131"/>
      <c r="G2" s="116"/>
      <c r="H2" s="49" t="s">
        <v>1</v>
      </c>
      <c r="I2" s="117"/>
      <c r="J2" s="116"/>
      <c r="K2" s="49" t="s">
        <v>2</v>
      </c>
      <c r="L2" s="136"/>
      <c r="M2" s="190"/>
      <c r="N2" s="186"/>
      <c r="O2" s="186"/>
      <c r="P2" s="49"/>
      <c r="Q2" s="49"/>
      <c r="R2" s="117"/>
      <c r="S2" s="144" t="s">
        <v>3</v>
      </c>
    </row>
    <row r="3" spans="1:19">
      <c r="A3" s="2"/>
      <c r="B3" s="90" t="s">
        <v>4</v>
      </c>
      <c r="C3" s="245"/>
      <c r="D3" s="73" t="s">
        <v>63</v>
      </c>
      <c r="E3" s="3" t="s">
        <v>64</v>
      </c>
      <c r="F3" s="74" t="s">
        <v>65</v>
      </c>
      <c r="G3" s="73" t="s">
        <v>63</v>
      </c>
      <c r="H3" s="3" t="s">
        <v>64</v>
      </c>
      <c r="I3" s="74" t="s">
        <v>65</v>
      </c>
      <c r="J3" s="73" t="s">
        <v>63</v>
      </c>
      <c r="K3" s="3" t="s">
        <v>64</v>
      </c>
      <c r="L3" s="74" t="s">
        <v>65</v>
      </c>
      <c r="M3" s="73"/>
      <c r="N3" s="3"/>
      <c r="O3" s="3"/>
      <c r="P3" s="3"/>
      <c r="Q3" s="3"/>
      <c r="R3" s="74"/>
      <c r="S3" s="145"/>
    </row>
    <row r="4" spans="1:19">
      <c r="A4" s="4" t="s">
        <v>8</v>
      </c>
      <c r="B4" s="76" t="s">
        <v>5</v>
      </c>
      <c r="C4" s="5"/>
      <c r="D4" s="77">
        <v>-98</v>
      </c>
      <c r="E4" s="198">
        <f>$D4</f>
        <v>-98</v>
      </c>
      <c r="F4" s="199">
        <f>$D4</f>
        <v>-98</v>
      </c>
      <c r="G4" s="137"/>
      <c r="H4" s="9"/>
      <c r="I4" s="200"/>
      <c r="J4" s="137"/>
      <c r="K4" s="9"/>
      <c r="L4" s="201"/>
      <c r="M4" s="191"/>
      <c r="N4" s="66"/>
      <c r="O4" s="66"/>
      <c r="P4" s="6"/>
      <c r="Q4" s="6"/>
      <c r="R4" s="104"/>
      <c r="S4" s="146" t="s">
        <v>97</v>
      </c>
    </row>
    <row r="5" spans="1:19">
      <c r="A5" s="4" t="s">
        <v>6</v>
      </c>
      <c r="B5" s="76" t="s">
        <v>7</v>
      </c>
      <c r="C5" s="5"/>
      <c r="D5" s="137"/>
      <c r="E5" s="9"/>
      <c r="F5" s="200"/>
      <c r="G5" s="77">
        <v>8</v>
      </c>
      <c r="H5" s="11">
        <v>8</v>
      </c>
      <c r="I5" s="78">
        <v>8</v>
      </c>
      <c r="J5" s="95">
        <v>-99</v>
      </c>
      <c r="K5" s="11">
        <v>12</v>
      </c>
      <c r="L5" s="96">
        <v>12</v>
      </c>
      <c r="M5" s="192"/>
      <c r="N5" s="189"/>
      <c r="O5" s="189"/>
      <c r="P5" s="6"/>
      <c r="Q5" s="6"/>
      <c r="R5" s="104"/>
      <c r="S5" s="146" t="s">
        <v>97</v>
      </c>
    </row>
    <row r="6" spans="1:19">
      <c r="A6" s="248" t="s">
        <v>100</v>
      </c>
      <c r="B6" s="249" t="s">
        <v>101</v>
      </c>
      <c r="C6" s="250">
        <v>0</v>
      </c>
      <c r="D6" s="137"/>
      <c r="E6" s="9"/>
      <c r="F6" s="200"/>
      <c r="G6" s="79"/>
      <c r="H6" s="12"/>
      <c r="I6" s="80"/>
      <c r="J6" s="79"/>
      <c r="K6" s="12"/>
      <c r="L6" s="83"/>
      <c r="M6" s="192"/>
      <c r="N6" s="189"/>
      <c r="O6" s="189"/>
      <c r="P6" s="6"/>
      <c r="Q6" s="6"/>
      <c r="R6" s="104"/>
      <c r="S6" s="251" t="s">
        <v>103</v>
      </c>
    </row>
    <row r="7" spans="1:19">
      <c r="A7" s="4"/>
      <c r="B7" s="76"/>
      <c r="C7" s="5"/>
      <c r="D7" s="75"/>
      <c r="E7" s="5"/>
      <c r="F7" s="76"/>
      <c r="G7" s="79"/>
      <c r="H7" s="12"/>
      <c r="I7" s="80"/>
      <c r="J7" s="79"/>
      <c r="K7" s="12"/>
      <c r="L7" s="83"/>
      <c r="M7" s="191"/>
      <c r="N7" s="66"/>
      <c r="O7" s="66"/>
      <c r="P7" s="6"/>
      <c r="Q7" s="6"/>
      <c r="R7" s="104"/>
      <c r="S7" s="146"/>
    </row>
    <row r="8" spans="1:19" ht="13.5" thickBot="1">
      <c r="A8" s="134" t="s">
        <v>96</v>
      </c>
      <c r="B8" s="238"/>
      <c r="C8" s="247"/>
      <c r="D8" s="89"/>
      <c r="E8" s="17"/>
      <c r="F8" s="91"/>
      <c r="G8" s="81"/>
      <c r="H8" s="22"/>
      <c r="I8" s="82"/>
      <c r="J8" s="81"/>
      <c r="K8" s="22"/>
      <c r="L8" s="84"/>
      <c r="M8" s="193"/>
      <c r="N8" s="67"/>
      <c r="O8" s="67"/>
      <c r="P8" s="18"/>
      <c r="Q8" s="18"/>
      <c r="R8" s="194"/>
      <c r="S8" s="147"/>
    </row>
    <row r="9" spans="1:19">
      <c r="A9" s="63"/>
      <c r="B9" s="5"/>
      <c r="C9" s="5"/>
      <c r="D9" s="5"/>
      <c r="E9" s="5"/>
      <c r="F9" s="5"/>
      <c r="G9" s="12"/>
      <c r="H9" s="12"/>
      <c r="I9" s="12"/>
      <c r="J9" s="12"/>
      <c r="K9" s="12"/>
      <c r="L9" s="66"/>
      <c r="M9" s="66"/>
      <c r="N9" s="66"/>
      <c r="O9" s="66"/>
      <c r="P9" s="6"/>
      <c r="Q9" s="6"/>
      <c r="R9" s="6"/>
      <c r="S9" s="27"/>
    </row>
    <row r="10" spans="1:19" ht="13.5" thickBot="1">
      <c r="A10" s="19"/>
      <c r="B10" s="5"/>
      <c r="C10" s="5"/>
      <c r="D10" s="5"/>
      <c r="E10" s="5"/>
      <c r="F10" s="5"/>
      <c r="G10" s="12"/>
      <c r="H10" s="12"/>
      <c r="I10" s="12"/>
      <c r="J10" s="12"/>
      <c r="K10" s="12"/>
      <c r="L10" s="66"/>
      <c r="M10" s="66"/>
      <c r="N10" s="66"/>
      <c r="O10" s="66"/>
      <c r="P10" s="6"/>
      <c r="Q10" s="6"/>
      <c r="R10" s="6"/>
      <c r="S10" s="27"/>
    </row>
    <row r="11" spans="1:19">
      <c r="A11" s="1" t="s">
        <v>38</v>
      </c>
      <c r="B11" s="15"/>
      <c r="C11" s="15"/>
      <c r="D11" s="92"/>
      <c r="E11" s="130" t="s">
        <v>0</v>
      </c>
      <c r="F11" s="93"/>
      <c r="G11" s="101"/>
      <c r="H11" s="49" t="s">
        <v>1</v>
      </c>
      <c r="I11" s="102"/>
      <c r="J11" s="92"/>
      <c r="K11" s="49" t="s">
        <v>2</v>
      </c>
      <c r="L11" s="87"/>
      <c r="M11" s="68"/>
      <c r="N11" s="68"/>
      <c r="O11" s="68"/>
      <c r="P11" s="16"/>
      <c r="Q11" s="16"/>
      <c r="R11" s="16"/>
      <c r="S11" s="144" t="s">
        <v>3</v>
      </c>
    </row>
    <row r="12" spans="1:19">
      <c r="A12" s="97"/>
      <c r="B12" s="5"/>
      <c r="C12" s="5"/>
      <c r="D12" s="73" t="s">
        <v>63</v>
      </c>
      <c r="E12" s="3" t="s">
        <v>64</v>
      </c>
      <c r="F12" s="74" t="s">
        <v>65</v>
      </c>
      <c r="G12" s="73" t="s">
        <v>63</v>
      </c>
      <c r="H12" s="3" t="s">
        <v>64</v>
      </c>
      <c r="I12" s="74" t="s">
        <v>65</v>
      </c>
      <c r="J12" s="73" t="s">
        <v>63</v>
      </c>
      <c r="K12" s="3" t="s">
        <v>64</v>
      </c>
      <c r="L12" s="74" t="s">
        <v>65</v>
      </c>
      <c r="M12" s="3"/>
      <c r="N12" s="3"/>
      <c r="O12" s="3"/>
      <c r="P12" s="6"/>
      <c r="Q12" s="6"/>
      <c r="R12" s="6"/>
      <c r="S12" s="146"/>
    </row>
    <row r="13" spans="1:19">
      <c r="A13" s="4" t="s">
        <v>9</v>
      </c>
      <c r="B13" s="5" t="s">
        <v>35</v>
      </c>
      <c r="C13" s="5"/>
      <c r="D13" s="88">
        <f>(10^12)*(10^-3)*10^(D4/10)</f>
        <v>0.15848931924611098</v>
      </c>
      <c r="E13" s="8">
        <f>(10^12)*(10^-3)*10^(E4/10)</f>
        <v>0.15848931924611098</v>
      </c>
      <c r="F13" s="85">
        <f>(10^12)*(10^-3)*10^(F4/10)</f>
        <v>0.15848931924611098</v>
      </c>
      <c r="G13" s="88">
        <f>(10^12)*(10^-3)*10^((D4+G5)/10)</f>
        <v>1</v>
      </c>
      <c r="H13" s="8">
        <f>(10^12)*(10^-3)*10^((E4+H5)/10)</f>
        <v>1</v>
      </c>
      <c r="I13" s="85">
        <f>(10^12)*(10^-3)*10^((F4+I5)/10)</f>
        <v>1</v>
      </c>
      <c r="J13" s="88">
        <f>(10^12)*(10^-3)*10^((D4+J5)/10)</f>
        <v>1.9952623149688722E-11</v>
      </c>
      <c r="K13" s="8">
        <f>(10^12)*(10^-3)*10^((E4+K5)/10)</f>
        <v>2.511886431509581</v>
      </c>
      <c r="L13" s="85">
        <f>(10^12)*(10^-3)*10^((F4+L5)/10)</f>
        <v>2.511886431509581</v>
      </c>
      <c r="M13" s="8"/>
      <c r="N13" s="8"/>
      <c r="O13" s="8"/>
      <c r="P13" s="8"/>
      <c r="Q13" s="8"/>
      <c r="R13" s="8"/>
      <c r="S13" s="148" t="s">
        <v>51</v>
      </c>
    </row>
    <row r="14" spans="1:19">
      <c r="A14" s="4" t="s">
        <v>18</v>
      </c>
      <c r="B14" s="5" t="s">
        <v>10</v>
      </c>
      <c r="C14" s="5"/>
      <c r="D14" s="88">
        <f>D13/(D13+G13+J13)</f>
        <v>0.13680688860085349</v>
      </c>
      <c r="E14" s="8">
        <f>E13/(E13+H13+K13)</f>
        <v>4.3180679583958041E-2</v>
      </c>
      <c r="F14" s="85">
        <f>F13/(F13+I13+L13)</f>
        <v>4.3180679583958041E-2</v>
      </c>
      <c r="G14" s="88">
        <f>G13/(D13+G13+J13)</f>
        <v>0.86319311138192345</v>
      </c>
      <c r="H14" s="8">
        <f>H13/(E13+H13+K13)</f>
        <v>0.27245166923144326</v>
      </c>
      <c r="I14" s="85">
        <f>I13/(F13+I13+L13)</f>
        <v>0.27245166923144326</v>
      </c>
      <c r="J14" s="88">
        <f>J13/(D13+G13+J13)</f>
        <v>1.72229668568108E-11</v>
      </c>
      <c r="K14" s="8">
        <f>K13/(E13+H13+K13)</f>
        <v>0.68436765118459864</v>
      </c>
      <c r="L14" s="85">
        <f>L13/(F13+I13+L13)</f>
        <v>0.68436765118459864</v>
      </c>
      <c r="M14" s="8"/>
      <c r="N14" s="8"/>
      <c r="O14" s="8"/>
      <c r="P14" s="8"/>
      <c r="Q14" s="8"/>
      <c r="R14" s="8"/>
      <c r="S14" s="148" t="s">
        <v>45</v>
      </c>
    </row>
    <row r="15" spans="1:19">
      <c r="A15" s="51" t="s">
        <v>11</v>
      </c>
      <c r="B15" s="5" t="s">
        <v>7</v>
      </c>
      <c r="C15" s="5"/>
      <c r="D15" s="75" t="s">
        <v>10</v>
      </c>
      <c r="E15" s="5" t="s">
        <v>10</v>
      </c>
      <c r="F15" s="76" t="s">
        <v>10</v>
      </c>
      <c r="G15" s="135">
        <f>10*LOG(G13/(D13+J13))</f>
        <v>7.9999999994532658</v>
      </c>
      <c r="H15" s="55">
        <f>10*LOG(H13/(E13+K13))</f>
        <v>-4.2657237559610266</v>
      </c>
      <c r="I15" s="86">
        <f>10*LOG(I13/(F13+L13))</f>
        <v>-4.2657237559610266</v>
      </c>
      <c r="J15" s="94">
        <f>10*LOG(J13/(D13+G13))</f>
        <v>-107.63892034143382</v>
      </c>
      <c r="K15" s="55">
        <f>10*LOG(K13/(E13+H13))</f>
        <v>3.3610796585662071</v>
      </c>
      <c r="L15" s="86">
        <f>10*LOG(L13/(F13+I13))</f>
        <v>3.3610796585662071</v>
      </c>
      <c r="M15" s="55"/>
      <c r="N15" s="55"/>
      <c r="O15" s="55"/>
      <c r="P15" s="9"/>
      <c r="Q15" s="9"/>
      <c r="R15" s="9"/>
      <c r="S15" s="148" t="s">
        <v>50</v>
      </c>
    </row>
    <row r="16" spans="1:19">
      <c r="A16" s="52" t="s">
        <v>19</v>
      </c>
      <c r="B16" s="5" t="s">
        <v>5</v>
      </c>
      <c r="C16" s="5"/>
      <c r="D16" s="75" t="s">
        <v>10</v>
      </c>
      <c r="E16" s="5" t="s">
        <v>10</v>
      </c>
      <c r="F16" s="76" t="s">
        <v>10</v>
      </c>
      <c r="G16" s="135">
        <f>D4+G5</f>
        <v>-90</v>
      </c>
      <c r="H16" s="55">
        <f>E4+H5</f>
        <v>-90</v>
      </c>
      <c r="I16" s="86">
        <f>F4+I5</f>
        <v>-90</v>
      </c>
      <c r="J16" s="94">
        <f>D4+J5</f>
        <v>-197</v>
      </c>
      <c r="K16" s="55">
        <f>E4+K5</f>
        <v>-86</v>
      </c>
      <c r="L16" s="86">
        <f>F4+L5</f>
        <v>-86</v>
      </c>
      <c r="M16" s="56"/>
      <c r="N16" s="56"/>
      <c r="O16" s="56"/>
      <c r="P16" s="7"/>
      <c r="Q16" s="7"/>
      <c r="R16" s="7"/>
      <c r="S16" s="149" t="s">
        <v>52</v>
      </c>
    </row>
    <row r="17" spans="1:19" s="151" customFormat="1" ht="13.5" thickBot="1">
      <c r="A17" s="179" t="s">
        <v>13</v>
      </c>
      <c r="B17" s="180" t="s">
        <v>7</v>
      </c>
      <c r="C17" s="180"/>
      <c r="D17" s="181" t="s">
        <v>10</v>
      </c>
      <c r="E17" s="180" t="s">
        <v>10</v>
      </c>
      <c r="F17" s="182" t="s">
        <v>10</v>
      </c>
      <c r="G17" s="185">
        <f>G16-J16</f>
        <v>107</v>
      </c>
      <c r="H17" s="183">
        <f>H16-K16</f>
        <v>-4</v>
      </c>
      <c r="I17" s="184">
        <f>I16-L16</f>
        <v>-4</v>
      </c>
      <c r="J17" s="185">
        <f>J16-G16</f>
        <v>-107</v>
      </c>
      <c r="K17" s="183">
        <f>K16-H16</f>
        <v>4</v>
      </c>
      <c r="L17" s="184">
        <f>L16-I16</f>
        <v>4</v>
      </c>
      <c r="M17" s="183"/>
      <c r="N17" s="183"/>
      <c r="O17" s="183"/>
      <c r="P17" s="180"/>
      <c r="Q17" s="180"/>
      <c r="R17" s="180"/>
      <c r="S17" s="147" t="s">
        <v>74</v>
      </c>
    </row>
    <row r="18" spans="1:19">
      <c r="A18" s="19"/>
      <c r="B18" s="5"/>
      <c r="C18" s="5"/>
      <c r="D18" s="5"/>
      <c r="E18" s="5"/>
      <c r="F18" s="5"/>
      <c r="G18" s="55"/>
      <c r="H18" s="55"/>
      <c r="I18" s="55"/>
      <c r="J18" s="55"/>
      <c r="K18" s="55"/>
      <c r="L18" s="65"/>
      <c r="M18" s="65"/>
      <c r="N18" s="65"/>
      <c r="O18" s="65"/>
      <c r="P18" s="5"/>
      <c r="Q18" s="5"/>
      <c r="R18" s="5"/>
      <c r="S18" s="20"/>
    </row>
    <row r="19" spans="1:19" ht="13.5" thickBot="1">
      <c r="A19" s="19"/>
      <c r="B19" s="5"/>
      <c r="C19" s="5"/>
      <c r="D19" s="5"/>
      <c r="E19" s="5"/>
      <c r="F19" s="5"/>
      <c r="G19" s="10"/>
      <c r="H19" s="10"/>
      <c r="I19" s="10"/>
      <c r="J19" s="10"/>
      <c r="K19" s="10"/>
      <c r="L19" s="65"/>
      <c r="M19" s="65"/>
      <c r="N19" s="65"/>
      <c r="O19" s="65"/>
      <c r="P19" s="5"/>
      <c r="Q19" s="5"/>
      <c r="R19" s="5"/>
      <c r="S19" s="20"/>
    </row>
    <row r="20" spans="1:19">
      <c r="A20" s="1" t="s">
        <v>39</v>
      </c>
      <c r="B20" s="93"/>
      <c r="C20" s="15"/>
      <c r="D20" s="92"/>
      <c r="E20" s="130" t="s">
        <v>0</v>
      </c>
      <c r="F20" s="93"/>
      <c r="G20" s="101"/>
      <c r="H20" s="49" t="s">
        <v>1</v>
      </c>
      <c r="I20" s="102"/>
      <c r="J20" s="92"/>
      <c r="K20" s="49" t="s">
        <v>2</v>
      </c>
      <c r="L20" s="87"/>
      <c r="M20" s="254" t="s">
        <v>75</v>
      </c>
      <c r="N20" s="255"/>
      <c r="O20" s="256"/>
      <c r="P20" s="101"/>
      <c r="Q20" s="16"/>
      <c r="R20" s="102"/>
      <c r="S20" s="144" t="s">
        <v>3</v>
      </c>
    </row>
    <row r="21" spans="1:19">
      <c r="A21" s="97"/>
      <c r="B21" s="76"/>
      <c r="C21" s="5"/>
      <c r="D21" s="73" t="s">
        <v>63</v>
      </c>
      <c r="E21" s="3" t="s">
        <v>64</v>
      </c>
      <c r="F21" s="74" t="s">
        <v>65</v>
      </c>
      <c r="G21" s="73" t="s">
        <v>63</v>
      </c>
      <c r="H21" s="3" t="s">
        <v>64</v>
      </c>
      <c r="I21" s="74" t="s">
        <v>65</v>
      </c>
      <c r="J21" s="73" t="s">
        <v>63</v>
      </c>
      <c r="K21" s="3" t="s">
        <v>64</v>
      </c>
      <c r="L21" s="74" t="s">
        <v>65</v>
      </c>
      <c r="M21" s="73" t="s">
        <v>63</v>
      </c>
      <c r="N21" s="3" t="s">
        <v>64</v>
      </c>
      <c r="O21" s="74" t="s">
        <v>65</v>
      </c>
      <c r="P21" s="103"/>
      <c r="Q21" s="6"/>
      <c r="R21" s="104"/>
      <c r="S21" s="145"/>
    </row>
    <row r="22" spans="1:19">
      <c r="A22" s="42" t="s">
        <v>66</v>
      </c>
      <c r="B22" s="196" t="s">
        <v>15</v>
      </c>
      <c r="C22" s="246"/>
      <c r="D22" s="202">
        <v>1</v>
      </c>
      <c r="E22" s="165">
        <f>$D22</f>
        <v>1</v>
      </c>
      <c r="F22" s="166">
        <f>$D22</f>
        <v>1</v>
      </c>
      <c r="G22" s="79"/>
      <c r="H22" s="12"/>
      <c r="I22" s="80"/>
      <c r="J22" s="137"/>
      <c r="K22" s="9"/>
      <c r="L22" s="203"/>
      <c r="M22" s="192"/>
      <c r="N22" s="189"/>
      <c r="O22" s="203"/>
      <c r="P22" s="103"/>
      <c r="Q22" s="6"/>
      <c r="R22" s="104"/>
      <c r="S22" s="145"/>
    </row>
    <row r="23" spans="1:19">
      <c r="A23" s="42" t="s">
        <v>12</v>
      </c>
      <c r="B23" s="196" t="s">
        <v>15</v>
      </c>
      <c r="C23" s="246"/>
      <c r="D23" s="164"/>
      <c r="E23" s="165"/>
      <c r="F23" s="166"/>
      <c r="G23" s="202">
        <v>0.3</v>
      </c>
      <c r="H23" s="165">
        <f>$G23</f>
        <v>0.3</v>
      </c>
      <c r="I23" s="166">
        <f>$G23</f>
        <v>0.3</v>
      </c>
      <c r="J23" s="202">
        <v>0.3</v>
      </c>
      <c r="K23" s="165">
        <f>$J23</f>
        <v>0.3</v>
      </c>
      <c r="L23" s="166">
        <f>$J23</f>
        <v>0.3</v>
      </c>
      <c r="M23" s="164"/>
      <c r="N23" s="165"/>
      <c r="O23" s="166"/>
      <c r="P23" s="195"/>
      <c r="Q23" s="98"/>
      <c r="R23" s="99"/>
      <c r="S23" s="149" t="s">
        <v>70</v>
      </c>
    </row>
    <row r="24" spans="1:19" ht="13.5" thickBot="1">
      <c r="A24" s="31" t="s">
        <v>76</v>
      </c>
      <c r="B24" s="197" t="s">
        <v>15</v>
      </c>
      <c r="C24" s="32"/>
      <c r="D24" s="204"/>
      <c r="E24" s="205"/>
      <c r="F24" s="206"/>
      <c r="G24" s="204"/>
      <c r="H24" s="205"/>
      <c r="I24" s="206"/>
      <c r="J24" s="204"/>
      <c r="K24" s="205"/>
      <c r="L24" s="206"/>
      <c r="M24" s="226">
        <v>4</v>
      </c>
      <c r="N24" s="205">
        <f>$M24</f>
        <v>4</v>
      </c>
      <c r="O24" s="206">
        <f>$M24</f>
        <v>4</v>
      </c>
      <c r="P24" s="105"/>
      <c r="Q24" s="33"/>
      <c r="R24" s="100"/>
      <c r="S24" s="147" t="s">
        <v>98</v>
      </c>
    </row>
    <row r="25" spans="1:19">
      <c r="A25" s="59"/>
      <c r="B25" s="60"/>
      <c r="C25" s="60"/>
      <c r="D25" s="61"/>
      <c r="E25" s="61"/>
      <c r="F25" s="61"/>
      <c r="G25" s="61"/>
      <c r="H25" s="61"/>
      <c r="I25" s="61"/>
      <c r="J25" s="61"/>
      <c r="K25" s="61"/>
      <c r="L25" s="68"/>
      <c r="M25" s="68"/>
      <c r="N25" s="68"/>
      <c r="O25" s="68"/>
      <c r="P25" s="61"/>
      <c r="Q25" s="61"/>
      <c r="R25" s="61"/>
      <c r="S25" s="62"/>
    </row>
    <row r="26" spans="1:19" ht="13.5" thickBot="1">
      <c r="A26" s="21"/>
      <c r="B26" s="17"/>
      <c r="C26" s="17"/>
      <c r="D26" s="17"/>
      <c r="E26" s="17"/>
      <c r="F26" s="17"/>
      <c r="G26" s="18"/>
      <c r="H26" s="18"/>
      <c r="I26" s="18"/>
      <c r="J26" s="17"/>
      <c r="K26" s="17"/>
      <c r="L26" s="67"/>
      <c r="M26" s="67"/>
      <c r="N26" s="67"/>
      <c r="O26" s="67"/>
      <c r="P26" s="18"/>
      <c r="Q26" s="18"/>
      <c r="R26" s="18"/>
      <c r="S26" s="28"/>
    </row>
    <row r="27" spans="1:19">
      <c r="A27" s="1" t="s">
        <v>41</v>
      </c>
      <c r="B27" s="15"/>
      <c r="C27" s="15"/>
      <c r="D27" s="92"/>
      <c r="E27" s="130" t="s">
        <v>0</v>
      </c>
      <c r="F27" s="93"/>
      <c r="G27" s="101"/>
      <c r="H27" s="49" t="s">
        <v>1</v>
      </c>
      <c r="I27" s="102"/>
      <c r="J27" s="92"/>
      <c r="K27" s="49" t="s">
        <v>2</v>
      </c>
      <c r="L27" s="87"/>
      <c r="M27" s="254" t="s">
        <v>75</v>
      </c>
      <c r="N27" s="255"/>
      <c r="O27" s="256"/>
      <c r="P27" s="116"/>
      <c r="Q27" s="49" t="s">
        <v>67</v>
      </c>
      <c r="R27" s="117"/>
      <c r="S27" s="23" t="s">
        <v>3</v>
      </c>
    </row>
    <row r="28" spans="1:19">
      <c r="A28" s="97"/>
      <c r="B28" s="5"/>
      <c r="C28" s="5"/>
      <c r="D28" s="73" t="s">
        <v>63</v>
      </c>
      <c r="E28" s="3" t="s">
        <v>64</v>
      </c>
      <c r="F28" s="74" t="s">
        <v>65</v>
      </c>
      <c r="G28" s="73" t="s">
        <v>63</v>
      </c>
      <c r="H28" s="3" t="s">
        <v>64</v>
      </c>
      <c r="I28" s="74" t="s">
        <v>65</v>
      </c>
      <c r="J28" s="73" t="s">
        <v>63</v>
      </c>
      <c r="K28" s="3" t="s">
        <v>64</v>
      </c>
      <c r="L28" s="74" t="s">
        <v>65</v>
      </c>
      <c r="M28" s="73" t="s">
        <v>63</v>
      </c>
      <c r="N28" s="3" t="s">
        <v>64</v>
      </c>
      <c r="O28" s="74" t="s">
        <v>65</v>
      </c>
      <c r="P28" s="73" t="s">
        <v>63</v>
      </c>
      <c r="Q28" s="3" t="s">
        <v>64</v>
      </c>
      <c r="R28" s="74" t="s">
        <v>65</v>
      </c>
      <c r="S28" s="24"/>
    </row>
    <row r="29" spans="1:19">
      <c r="A29" s="34" t="s">
        <v>46</v>
      </c>
      <c r="B29" s="35" t="s">
        <v>14</v>
      </c>
      <c r="C29" s="35"/>
      <c r="D29" s="106">
        <v>0</v>
      </c>
      <c r="E29" s="36">
        <v>0</v>
      </c>
      <c r="F29" s="107">
        <v>0</v>
      </c>
      <c r="G29" s="106">
        <v>1</v>
      </c>
      <c r="H29" s="36">
        <v>1</v>
      </c>
      <c r="I29" s="107">
        <v>1</v>
      </c>
      <c r="J29" s="106">
        <f>J14/(D14+J14)</f>
        <v>1.258925411635676E-10</v>
      </c>
      <c r="K29" s="36">
        <f>K14/(E14+K14)</f>
        <v>0.94064905689723266</v>
      </c>
      <c r="L29" s="107">
        <f>L14/(F14+L14)</f>
        <v>0.94064905689723266</v>
      </c>
      <c r="M29" s="106"/>
      <c r="N29" s="36"/>
      <c r="O29" s="107"/>
      <c r="P29" s="106"/>
      <c r="Q29" s="36"/>
      <c r="R29" s="107"/>
      <c r="S29" s="26" t="s">
        <v>53</v>
      </c>
    </row>
    <row r="30" spans="1:19">
      <c r="A30" s="37" t="s">
        <v>16</v>
      </c>
      <c r="B30" s="35" t="s">
        <v>7</v>
      </c>
      <c r="C30" s="35"/>
      <c r="D30" s="106">
        <f>D$22*D29</f>
        <v>0</v>
      </c>
      <c r="E30" s="36">
        <f>E$22*E29</f>
        <v>0</v>
      </c>
      <c r="F30" s="107">
        <f>F$22*F29</f>
        <v>0</v>
      </c>
      <c r="G30" s="106">
        <f t="shared" ref="G30:L30" si="0">G$23*G29</f>
        <v>0.3</v>
      </c>
      <c r="H30" s="36">
        <f t="shared" si="0"/>
        <v>0.3</v>
      </c>
      <c r="I30" s="107">
        <f t="shared" si="0"/>
        <v>0.3</v>
      </c>
      <c r="J30" s="106">
        <f t="shared" si="0"/>
        <v>3.776776234907028E-11</v>
      </c>
      <c r="K30" s="36">
        <f t="shared" si="0"/>
        <v>0.28219471706916976</v>
      </c>
      <c r="L30" s="107">
        <f t="shared" si="0"/>
        <v>0.28219471706916976</v>
      </c>
      <c r="M30" s="106"/>
      <c r="N30" s="36"/>
      <c r="O30" s="107"/>
      <c r="P30" s="118">
        <f>SQRT(SUMSQ(D30,G30,J30))</f>
        <v>0.3</v>
      </c>
      <c r="Q30" s="38">
        <f>SQRT(SUMSQ(E30,H30,K30))</f>
        <v>0.41186631124886725</v>
      </c>
      <c r="R30" s="119">
        <f>SQRT(SUMSQ(F30,I30,L30))</f>
        <v>0.41186631124886725</v>
      </c>
      <c r="S30" s="29" t="s">
        <v>68</v>
      </c>
    </row>
    <row r="31" spans="1:19">
      <c r="A31" s="39"/>
      <c r="B31" s="14"/>
      <c r="C31" s="14"/>
      <c r="D31" s="108"/>
      <c r="E31" s="40"/>
      <c r="F31" s="109"/>
      <c r="G31" s="108"/>
      <c r="H31" s="40"/>
      <c r="I31" s="109"/>
      <c r="J31" s="108"/>
      <c r="K31" s="40"/>
      <c r="L31" s="113"/>
      <c r="M31" s="209"/>
      <c r="N31" s="69"/>
      <c r="O31" s="113"/>
      <c r="P31" s="120"/>
      <c r="Q31" s="41"/>
      <c r="R31" s="121"/>
      <c r="S31" s="29"/>
    </row>
    <row r="32" spans="1:19">
      <c r="A32" s="42"/>
      <c r="B32" s="14"/>
      <c r="C32" s="14"/>
      <c r="D32" s="108"/>
      <c r="E32" s="40"/>
      <c r="F32" s="109"/>
      <c r="G32" s="108"/>
      <c r="H32" s="40"/>
      <c r="I32" s="109"/>
      <c r="J32" s="108"/>
      <c r="K32" s="40"/>
      <c r="L32" s="113"/>
      <c r="M32" s="209"/>
      <c r="N32" s="69"/>
      <c r="O32" s="113"/>
      <c r="P32" s="108"/>
      <c r="Q32" s="40"/>
      <c r="R32" s="109"/>
      <c r="S32" s="29"/>
    </row>
    <row r="33" spans="1:19">
      <c r="A33" s="34" t="s">
        <v>47</v>
      </c>
      <c r="B33" s="35" t="s">
        <v>14</v>
      </c>
      <c r="C33" s="35"/>
      <c r="D33" s="132">
        <v>0</v>
      </c>
      <c r="E33" s="36">
        <v>0</v>
      </c>
      <c r="F33" s="107">
        <v>0</v>
      </c>
      <c r="G33" s="132">
        <f>G14/(D14+G14)</f>
        <v>0.86319311139679034</v>
      </c>
      <c r="H33" s="36">
        <f>H14/(E14+H14)</f>
        <v>0.86319311139679022</v>
      </c>
      <c r="I33" s="107">
        <f>I14/(F14+I14)</f>
        <v>0.86319311139679022</v>
      </c>
      <c r="J33" s="132">
        <v>1</v>
      </c>
      <c r="K33" s="36">
        <v>1</v>
      </c>
      <c r="L33" s="107">
        <v>1</v>
      </c>
      <c r="M33" s="106"/>
      <c r="N33" s="36"/>
      <c r="O33" s="107"/>
      <c r="P33" s="106"/>
      <c r="Q33" s="36"/>
      <c r="R33" s="107"/>
      <c r="S33" s="26" t="s">
        <v>53</v>
      </c>
    </row>
    <row r="34" spans="1:19">
      <c r="A34" s="37" t="s">
        <v>17</v>
      </c>
      <c r="B34" s="35" t="s">
        <v>7</v>
      </c>
      <c r="C34" s="35"/>
      <c r="D34" s="132">
        <f>D$22*D33</f>
        <v>0</v>
      </c>
      <c r="E34" s="36">
        <f>E$22*E33</f>
        <v>0</v>
      </c>
      <c r="F34" s="107">
        <f>F$22*F33</f>
        <v>0</v>
      </c>
      <c r="G34" s="132">
        <f t="shared" ref="G34:L34" si="1">G$23*G33</f>
        <v>0.25895793341903711</v>
      </c>
      <c r="H34" s="36">
        <f t="shared" si="1"/>
        <v>0.25895793341903706</v>
      </c>
      <c r="I34" s="107">
        <f t="shared" si="1"/>
        <v>0.25895793341903706</v>
      </c>
      <c r="J34" s="132">
        <f t="shared" si="1"/>
        <v>0.3</v>
      </c>
      <c r="K34" s="36">
        <f t="shared" si="1"/>
        <v>0.3</v>
      </c>
      <c r="L34" s="107">
        <f t="shared" si="1"/>
        <v>0.3</v>
      </c>
      <c r="M34" s="106"/>
      <c r="N34" s="36"/>
      <c r="O34" s="107"/>
      <c r="P34" s="133">
        <f>SQRT(SUMSQ(D34,G34,J34))</f>
        <v>0.39630696597543991</v>
      </c>
      <c r="Q34" s="38">
        <f>SQRT(SUMSQ(E34,H34,K34))</f>
        <v>0.3963069659754398</v>
      </c>
      <c r="R34" s="119">
        <f>SQRT(SUMSQ(F34,I34,L34))</f>
        <v>0.3963069659754398</v>
      </c>
      <c r="S34" s="29" t="s">
        <v>68</v>
      </c>
    </row>
    <row r="35" spans="1:19">
      <c r="A35" s="39"/>
      <c r="B35" s="14"/>
      <c r="C35" s="14"/>
      <c r="D35" s="108"/>
      <c r="E35" s="40"/>
      <c r="F35" s="109"/>
      <c r="G35" s="108"/>
      <c r="H35" s="40"/>
      <c r="I35" s="109"/>
      <c r="J35" s="108"/>
      <c r="K35" s="40"/>
      <c r="L35" s="113"/>
      <c r="M35" s="209"/>
      <c r="N35" s="69"/>
      <c r="O35" s="113"/>
      <c r="P35" s="120"/>
      <c r="Q35" s="41"/>
      <c r="R35" s="121"/>
      <c r="S35" s="29"/>
    </row>
    <row r="36" spans="1:19">
      <c r="A36" s="44"/>
      <c r="B36" s="43"/>
      <c r="C36" s="43"/>
      <c r="D36" s="42"/>
      <c r="E36" s="43"/>
      <c r="F36" s="110"/>
      <c r="G36" s="42"/>
      <c r="H36" s="43"/>
      <c r="I36" s="110"/>
      <c r="J36" s="42"/>
      <c r="K36" s="43"/>
      <c r="L36" s="114"/>
      <c r="M36" s="210"/>
      <c r="N36" s="187"/>
      <c r="O36" s="114"/>
      <c r="P36" s="42"/>
      <c r="Q36" s="43"/>
      <c r="R36" s="110"/>
      <c r="S36" s="26"/>
    </row>
    <row r="37" spans="1:19">
      <c r="A37" s="34" t="s">
        <v>48</v>
      </c>
      <c r="B37" s="35" t="s">
        <v>14</v>
      </c>
      <c r="C37" s="35"/>
      <c r="D37" s="106">
        <v>1</v>
      </c>
      <c r="E37" s="36">
        <v>1</v>
      </c>
      <c r="F37" s="107">
        <v>1</v>
      </c>
      <c r="G37" s="106">
        <v>1</v>
      </c>
      <c r="H37" s="36">
        <v>1</v>
      </c>
      <c r="I37" s="107">
        <v>1</v>
      </c>
      <c r="J37" s="106">
        <v>0</v>
      </c>
      <c r="K37" s="36">
        <v>0</v>
      </c>
      <c r="L37" s="107">
        <v>0</v>
      </c>
      <c r="M37" s="106"/>
      <c r="N37" s="36"/>
      <c r="O37" s="107"/>
      <c r="P37" s="106"/>
      <c r="Q37" s="36"/>
      <c r="R37" s="107"/>
      <c r="S37" s="26" t="s">
        <v>54</v>
      </c>
    </row>
    <row r="38" spans="1:19">
      <c r="A38" s="37" t="s">
        <v>26</v>
      </c>
      <c r="B38" s="35" t="s">
        <v>7</v>
      </c>
      <c r="C38" s="35"/>
      <c r="D38" s="106">
        <f>D$22*D37</f>
        <v>1</v>
      </c>
      <c r="E38" s="36">
        <f>E$22*E37</f>
        <v>1</v>
      </c>
      <c r="F38" s="107">
        <f>F$22*F37</f>
        <v>1</v>
      </c>
      <c r="G38" s="106">
        <f t="shared" ref="G38:L38" si="2">G$23*G37</f>
        <v>0.3</v>
      </c>
      <c r="H38" s="36">
        <f t="shared" si="2"/>
        <v>0.3</v>
      </c>
      <c r="I38" s="107">
        <f t="shared" si="2"/>
        <v>0.3</v>
      </c>
      <c r="J38" s="106">
        <f t="shared" si="2"/>
        <v>0</v>
      </c>
      <c r="K38" s="36">
        <f t="shared" si="2"/>
        <v>0</v>
      </c>
      <c r="L38" s="107">
        <f t="shared" si="2"/>
        <v>0</v>
      </c>
      <c r="M38" s="106"/>
      <c r="N38" s="36"/>
      <c r="O38" s="107"/>
      <c r="P38" s="118">
        <f>SQRT(SUMSQ(D38,G38,J38))</f>
        <v>1.0440306508910551</v>
      </c>
      <c r="Q38" s="38">
        <f>SQRT(SUMSQ(E38,H38,K38))</f>
        <v>1.0440306508910551</v>
      </c>
      <c r="R38" s="119">
        <f>SQRT(SUMSQ(F38,I38,L38))</f>
        <v>1.0440306508910551</v>
      </c>
      <c r="S38" s="29" t="s">
        <v>69</v>
      </c>
    </row>
    <row r="39" spans="1:19">
      <c r="A39" s="39"/>
      <c r="B39" s="14"/>
      <c r="C39" s="14"/>
      <c r="D39" s="108"/>
      <c r="E39" s="40"/>
      <c r="F39" s="109"/>
      <c r="G39" s="108"/>
      <c r="H39" s="40"/>
      <c r="I39" s="109"/>
      <c r="J39" s="108"/>
      <c r="K39" s="40"/>
      <c r="L39" s="113"/>
      <c r="M39" s="209"/>
      <c r="N39" s="69"/>
      <c r="O39" s="113"/>
      <c r="P39" s="120"/>
      <c r="Q39" s="41"/>
      <c r="R39" s="121"/>
      <c r="S39" s="26"/>
    </row>
    <row r="40" spans="1:19">
      <c r="A40" s="42"/>
      <c r="B40" s="14"/>
      <c r="C40" s="14"/>
      <c r="D40" s="108"/>
      <c r="E40" s="40"/>
      <c r="F40" s="109"/>
      <c r="G40" s="108"/>
      <c r="H40" s="40"/>
      <c r="I40" s="109"/>
      <c r="J40" s="108"/>
      <c r="K40" s="40"/>
      <c r="L40" s="113"/>
      <c r="M40" s="209"/>
      <c r="N40" s="69"/>
      <c r="O40" s="113"/>
      <c r="P40" s="108"/>
      <c r="Q40" s="40"/>
      <c r="R40" s="109"/>
      <c r="S40" s="26"/>
    </row>
    <row r="41" spans="1:19">
      <c r="A41" s="34" t="s">
        <v>49</v>
      </c>
      <c r="B41" s="35" t="s">
        <v>14</v>
      </c>
      <c r="C41" s="35"/>
      <c r="D41" s="132">
        <v>1</v>
      </c>
      <c r="E41" s="36">
        <v>1</v>
      </c>
      <c r="F41" s="107">
        <v>1</v>
      </c>
      <c r="G41" s="132">
        <v>0</v>
      </c>
      <c r="H41" s="36">
        <v>0</v>
      </c>
      <c r="I41" s="107">
        <v>0</v>
      </c>
      <c r="J41" s="132">
        <v>1</v>
      </c>
      <c r="K41" s="36">
        <v>1</v>
      </c>
      <c r="L41" s="107">
        <v>1</v>
      </c>
      <c r="M41" s="106"/>
      <c r="N41" s="36"/>
      <c r="O41" s="107"/>
      <c r="P41" s="106"/>
      <c r="Q41" s="36"/>
      <c r="R41" s="107"/>
      <c r="S41" s="26" t="s">
        <v>54</v>
      </c>
    </row>
    <row r="42" spans="1:19">
      <c r="A42" s="37" t="s">
        <v>27</v>
      </c>
      <c r="B42" s="35" t="s">
        <v>7</v>
      </c>
      <c r="C42" s="35"/>
      <c r="D42" s="132">
        <f>D$22*D41</f>
        <v>1</v>
      </c>
      <c r="E42" s="36">
        <f>E$22*E41</f>
        <v>1</v>
      </c>
      <c r="F42" s="107">
        <f>F$22*F41</f>
        <v>1</v>
      </c>
      <c r="G42" s="132">
        <f t="shared" ref="G42:L42" si="3">G$23*G41</f>
        <v>0</v>
      </c>
      <c r="H42" s="36">
        <f t="shared" si="3"/>
        <v>0</v>
      </c>
      <c r="I42" s="107">
        <f t="shared" si="3"/>
        <v>0</v>
      </c>
      <c r="J42" s="132">
        <f t="shared" si="3"/>
        <v>0.3</v>
      </c>
      <c r="K42" s="36">
        <f t="shared" si="3"/>
        <v>0.3</v>
      </c>
      <c r="L42" s="107">
        <f t="shared" si="3"/>
        <v>0.3</v>
      </c>
      <c r="M42" s="106"/>
      <c r="N42" s="36"/>
      <c r="O42" s="107"/>
      <c r="P42" s="133">
        <f>SQRT(SUMSQ(D42,G42,J42))</f>
        <v>1.0440306508910551</v>
      </c>
      <c r="Q42" s="38">
        <f>SQRT(SUMSQ(E42,H42,K42))</f>
        <v>1.0440306508910551</v>
      </c>
      <c r="R42" s="119">
        <f>SQRT(SUMSQ(F42,I42,L42))</f>
        <v>1.0440306508910551</v>
      </c>
      <c r="S42" s="29" t="s">
        <v>69</v>
      </c>
    </row>
    <row r="43" spans="1:19">
      <c r="A43" s="39"/>
      <c r="B43" s="14"/>
      <c r="C43" s="14"/>
      <c r="D43" s="207"/>
      <c r="E43" s="40"/>
      <c r="F43" s="109"/>
      <c r="G43" s="207"/>
      <c r="H43" s="40"/>
      <c r="I43" s="109"/>
      <c r="J43" s="207"/>
      <c r="K43" s="40"/>
      <c r="L43" s="109"/>
      <c r="M43" s="108"/>
      <c r="N43" s="40"/>
      <c r="O43" s="109"/>
      <c r="P43" s="208"/>
      <c r="Q43" s="41"/>
      <c r="R43" s="121"/>
      <c r="S43" s="29"/>
    </row>
    <row r="44" spans="1:19">
      <c r="A44" s="39"/>
      <c r="B44" s="14"/>
      <c r="C44" s="14"/>
      <c r="D44" s="207"/>
      <c r="E44" s="40"/>
      <c r="F44" s="109"/>
      <c r="G44" s="207"/>
      <c r="H44" s="40"/>
      <c r="I44" s="109"/>
      <c r="J44" s="207"/>
      <c r="K44" s="40"/>
      <c r="L44" s="109"/>
      <c r="M44" s="108"/>
      <c r="N44" s="40"/>
      <c r="O44" s="109"/>
      <c r="P44" s="208"/>
      <c r="Q44" s="41"/>
      <c r="R44" s="121"/>
      <c r="S44" s="29"/>
    </row>
    <row r="45" spans="1:19" s="236" customFormat="1">
      <c r="A45" s="227" t="s">
        <v>77</v>
      </c>
      <c r="B45" s="35" t="s">
        <v>14</v>
      </c>
      <c r="C45" s="35"/>
      <c r="D45" s="106">
        <v>0</v>
      </c>
      <c r="E45" s="36">
        <v>0</v>
      </c>
      <c r="F45" s="107">
        <v>0</v>
      </c>
      <c r="G45" s="106">
        <v>1</v>
      </c>
      <c r="H45" s="36">
        <v>1</v>
      </c>
      <c r="I45" s="107">
        <v>1</v>
      </c>
      <c r="J45" s="106">
        <v>1</v>
      </c>
      <c r="K45" s="36">
        <v>1</v>
      </c>
      <c r="L45" s="107">
        <v>1</v>
      </c>
      <c r="M45" s="106">
        <v>1</v>
      </c>
      <c r="N45" s="36">
        <v>1</v>
      </c>
      <c r="O45" s="107">
        <v>1</v>
      </c>
      <c r="P45" s="133"/>
      <c r="Q45" s="38"/>
      <c r="R45" s="119"/>
      <c r="S45" s="229" t="s">
        <v>54</v>
      </c>
    </row>
    <row r="46" spans="1:19" s="236" customFormat="1">
      <c r="A46" s="228" t="s">
        <v>78</v>
      </c>
      <c r="B46" s="35" t="s">
        <v>7</v>
      </c>
      <c r="C46" s="35"/>
      <c r="D46" s="106">
        <f>D$22*D45</f>
        <v>0</v>
      </c>
      <c r="E46" s="36">
        <f>E$22*E45</f>
        <v>0</v>
      </c>
      <c r="F46" s="107">
        <f>F$22*F45</f>
        <v>0</v>
      </c>
      <c r="G46" s="106">
        <f t="shared" ref="G46:L46" si="4">G$23*G45</f>
        <v>0.3</v>
      </c>
      <c r="H46" s="36">
        <f t="shared" si="4"/>
        <v>0.3</v>
      </c>
      <c r="I46" s="107">
        <f t="shared" si="4"/>
        <v>0.3</v>
      </c>
      <c r="J46" s="106">
        <f t="shared" si="4"/>
        <v>0.3</v>
      </c>
      <c r="K46" s="36">
        <f t="shared" si="4"/>
        <v>0.3</v>
      </c>
      <c r="L46" s="107">
        <f t="shared" si="4"/>
        <v>0.3</v>
      </c>
      <c r="M46" s="106">
        <f>M$24*M45</f>
        <v>4</v>
      </c>
      <c r="N46" s="36">
        <f>N$24*N45</f>
        <v>4</v>
      </c>
      <c r="O46" s="107">
        <f>O$24*O45</f>
        <v>4</v>
      </c>
      <c r="P46" s="133">
        <f>SQRT(SUMSQ(D46, G46, J46)) + M46</f>
        <v>4.4242640687119286</v>
      </c>
      <c r="Q46" s="38">
        <f>SQRT(SUMSQ(E46, H46, K46)) + N46</f>
        <v>4.4242640687119286</v>
      </c>
      <c r="R46" s="119">
        <f>SQRT(SUMSQ(F46, I46, L46)) + O46</f>
        <v>4.4242640687119286</v>
      </c>
      <c r="S46" s="220" t="s">
        <v>79</v>
      </c>
    </row>
    <row r="47" spans="1:19" ht="13.5" thickBot="1">
      <c r="A47" s="45"/>
      <c r="B47" s="46"/>
      <c r="C47" s="46"/>
      <c r="D47" s="111"/>
      <c r="E47" s="47"/>
      <c r="F47" s="112"/>
      <c r="G47" s="111"/>
      <c r="H47" s="47"/>
      <c r="I47" s="112"/>
      <c r="J47" s="111"/>
      <c r="K47" s="47"/>
      <c r="L47" s="115"/>
      <c r="M47" s="211"/>
      <c r="N47" s="188"/>
      <c r="O47" s="115"/>
      <c r="P47" s="122"/>
      <c r="Q47" s="48"/>
      <c r="R47" s="123"/>
      <c r="S47" s="30"/>
    </row>
    <row r="48" spans="1:19">
      <c r="A48" s="58"/>
      <c r="B48" s="14"/>
      <c r="C48" s="14"/>
      <c r="D48" s="40"/>
      <c r="E48" s="40"/>
      <c r="F48" s="40"/>
      <c r="G48" s="40"/>
      <c r="H48" s="40"/>
      <c r="I48" s="40"/>
      <c r="J48" s="40"/>
      <c r="K48" s="40"/>
      <c r="L48" s="69"/>
      <c r="M48" s="69"/>
      <c r="N48" s="69"/>
      <c r="O48" s="69"/>
      <c r="P48" s="41"/>
      <c r="Q48" s="41"/>
      <c r="R48" s="41"/>
      <c r="S48" s="20"/>
    </row>
    <row r="49" spans="1:19" ht="13.5" thickBot="1">
      <c r="L49" s="70"/>
      <c r="M49" s="70"/>
      <c r="N49" s="70"/>
      <c r="O49" s="70"/>
    </row>
    <row r="50" spans="1:19">
      <c r="A50" s="1" t="s">
        <v>42</v>
      </c>
      <c r="B50" s="15"/>
      <c r="C50" s="15"/>
      <c r="D50" s="15"/>
      <c r="E50" s="15"/>
      <c r="F50" s="15"/>
      <c r="G50" s="16"/>
      <c r="H50" s="16"/>
      <c r="I50" s="16"/>
      <c r="J50" s="15"/>
      <c r="K50" s="15"/>
      <c r="L50" s="68"/>
      <c r="M50" s="68"/>
      <c r="N50" s="68"/>
      <c r="O50" s="68"/>
      <c r="P50" s="16"/>
      <c r="Q50" s="16"/>
      <c r="R50" s="16"/>
      <c r="S50" s="144" t="s">
        <v>3</v>
      </c>
    </row>
    <row r="51" spans="1:19">
      <c r="A51" s="248" t="s">
        <v>105</v>
      </c>
      <c r="B51" s="5"/>
      <c r="C51" s="5"/>
      <c r="D51" s="5"/>
      <c r="E51" s="5"/>
      <c r="F51" s="5"/>
      <c r="G51" s="6"/>
      <c r="H51" s="6"/>
      <c r="I51" s="6"/>
      <c r="J51" s="5"/>
      <c r="K51" s="5"/>
      <c r="L51" s="66"/>
      <c r="M51" s="66"/>
      <c r="N51" s="66"/>
      <c r="O51" s="66"/>
      <c r="P51" s="6"/>
      <c r="Q51" s="6"/>
      <c r="R51" s="6"/>
      <c r="S51" s="145"/>
    </row>
    <row r="52" spans="1:19" s="236" customFormat="1">
      <c r="A52" s="248" t="s">
        <v>106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6"/>
      <c r="M52" s="66"/>
      <c r="N52" s="66"/>
      <c r="O52" s="66"/>
      <c r="P52" s="6"/>
      <c r="Q52" s="6"/>
      <c r="R52" s="6"/>
      <c r="S52" s="230"/>
    </row>
    <row r="53" spans="1:19" s="236" customFormat="1" ht="13.5" thickBot="1">
      <c r="A53" s="241"/>
      <c r="B53" s="32"/>
      <c r="C53" s="32"/>
      <c r="D53" s="33"/>
      <c r="E53" s="33"/>
      <c r="F53" s="33"/>
      <c r="G53" s="33"/>
      <c r="H53" s="33"/>
      <c r="I53" s="33"/>
      <c r="J53" s="33"/>
      <c r="K53" s="33"/>
      <c r="L53" s="67"/>
      <c r="M53" s="67"/>
      <c r="N53" s="67"/>
      <c r="O53" s="67"/>
      <c r="P53" s="33"/>
      <c r="Q53" s="33"/>
      <c r="R53" s="33"/>
      <c r="S53" s="225"/>
    </row>
    <row r="54" spans="1:19">
      <c r="L54" s="70"/>
      <c r="M54" s="70"/>
      <c r="N54" s="70"/>
      <c r="O54" s="70"/>
    </row>
    <row r="55" spans="1:19" ht="13.5" thickBot="1">
      <c r="L55" s="70"/>
      <c r="M55" s="70"/>
      <c r="N55" s="70"/>
      <c r="O55" s="70"/>
    </row>
    <row r="56" spans="1:19">
      <c r="A56" s="1" t="s">
        <v>43</v>
      </c>
      <c r="B56" s="131"/>
      <c r="C56" s="130"/>
      <c r="D56" s="71"/>
      <c r="E56" s="130" t="s">
        <v>0</v>
      </c>
      <c r="F56" s="131"/>
      <c r="G56" s="71"/>
      <c r="H56" s="49" t="s">
        <v>1</v>
      </c>
      <c r="I56" s="117"/>
      <c r="J56" s="71"/>
      <c r="K56" s="49" t="s">
        <v>2</v>
      </c>
      <c r="L56" s="186"/>
      <c r="M56" s="190"/>
      <c r="N56" s="186"/>
      <c r="O56" s="186"/>
      <c r="P56" s="49"/>
      <c r="Q56" s="49"/>
      <c r="R56" s="117"/>
      <c r="S56" s="144" t="s">
        <v>3</v>
      </c>
    </row>
    <row r="57" spans="1:19">
      <c r="A57" s="2"/>
      <c r="B57" s="90"/>
      <c r="C57" s="245"/>
      <c r="D57" s="73" t="s">
        <v>63</v>
      </c>
      <c r="E57" s="3" t="s">
        <v>64</v>
      </c>
      <c r="F57" s="74" t="s">
        <v>65</v>
      </c>
      <c r="G57" s="73" t="s">
        <v>63</v>
      </c>
      <c r="H57" s="3" t="s">
        <v>64</v>
      </c>
      <c r="I57" s="74" t="s">
        <v>65</v>
      </c>
      <c r="J57" s="73" t="s">
        <v>63</v>
      </c>
      <c r="K57" s="3" t="s">
        <v>64</v>
      </c>
      <c r="L57" s="3" t="s">
        <v>65</v>
      </c>
      <c r="M57" s="73"/>
      <c r="N57" s="3"/>
      <c r="O57" s="3"/>
      <c r="P57" s="3"/>
      <c r="Q57" s="3"/>
      <c r="R57" s="74"/>
      <c r="S57" s="145"/>
    </row>
    <row r="58" spans="1:19">
      <c r="A58" s="4" t="s">
        <v>8</v>
      </c>
      <c r="B58" s="76" t="s">
        <v>5</v>
      </c>
      <c r="C58" s="5"/>
      <c r="D58" s="79">
        <f>D4</f>
        <v>-98</v>
      </c>
      <c r="E58" s="12">
        <f>E4</f>
        <v>-98</v>
      </c>
      <c r="F58" s="80">
        <f>F4</f>
        <v>-98</v>
      </c>
      <c r="G58" s="79"/>
      <c r="H58" s="12"/>
      <c r="I58" s="80"/>
      <c r="J58" s="79"/>
      <c r="K58" s="12"/>
      <c r="L58" s="189"/>
      <c r="M58" s="191"/>
      <c r="N58" s="66"/>
      <c r="O58" s="66"/>
      <c r="P58" s="5"/>
      <c r="Q58" s="5"/>
      <c r="R58" s="76"/>
      <c r="S58" s="150" t="str">
        <f>S4</f>
        <v>From 36.133 Tables A.5.1.19.1-2, A.5.1.20.1-2</v>
      </c>
    </row>
    <row r="59" spans="1:19">
      <c r="A59" s="4" t="s">
        <v>6</v>
      </c>
      <c r="B59" s="76" t="s">
        <v>7</v>
      </c>
      <c r="C59" s="5"/>
      <c r="D59" s="79"/>
      <c r="E59" s="12"/>
      <c r="F59" s="80"/>
      <c r="G59" s="79">
        <f t="shared" ref="G59:L59" si="5">G5</f>
        <v>8</v>
      </c>
      <c r="H59" s="12">
        <f t="shared" si="5"/>
        <v>8</v>
      </c>
      <c r="I59" s="80">
        <f t="shared" si="5"/>
        <v>8</v>
      </c>
      <c r="J59" s="127">
        <f t="shared" si="5"/>
        <v>-99</v>
      </c>
      <c r="K59" s="12">
        <f t="shared" si="5"/>
        <v>12</v>
      </c>
      <c r="L59" s="12">
        <f t="shared" si="5"/>
        <v>12</v>
      </c>
      <c r="M59" s="79"/>
      <c r="N59" s="12"/>
      <c r="O59" s="12"/>
      <c r="P59" s="6"/>
      <c r="Q59" s="6"/>
      <c r="R59" s="104"/>
      <c r="S59" s="150" t="str">
        <f>S5</f>
        <v>From 36.133 Tables A.5.1.19.1-2, A.5.1.20.1-2</v>
      </c>
    </row>
    <row r="60" spans="1:19">
      <c r="A60" s="248" t="s">
        <v>100</v>
      </c>
      <c r="B60" s="249" t="s">
        <v>101</v>
      </c>
      <c r="C60" s="250">
        <f>C6</f>
        <v>0</v>
      </c>
      <c r="D60" s="79"/>
      <c r="E60" s="12"/>
      <c r="F60" s="80"/>
      <c r="G60" s="79"/>
      <c r="H60" s="12"/>
      <c r="I60" s="80"/>
      <c r="J60" s="127"/>
      <c r="K60" s="12"/>
      <c r="L60" s="12"/>
      <c r="M60" s="79"/>
      <c r="N60" s="12"/>
      <c r="O60" s="12"/>
      <c r="P60" s="6"/>
      <c r="Q60" s="6"/>
      <c r="R60" s="104"/>
      <c r="S60" s="251" t="s">
        <v>103</v>
      </c>
    </row>
    <row r="61" spans="1:19">
      <c r="A61" s="4" t="s">
        <v>37</v>
      </c>
      <c r="B61" s="76" t="s">
        <v>7</v>
      </c>
      <c r="C61" s="252">
        <v>-4</v>
      </c>
      <c r="D61" s="77">
        <v>0</v>
      </c>
      <c r="E61" s="11">
        <v>0</v>
      </c>
      <c r="F61" s="78">
        <v>0</v>
      </c>
      <c r="G61" s="77">
        <v>0</v>
      </c>
      <c r="H61" s="11">
        <v>0</v>
      </c>
      <c r="I61" s="78">
        <v>0</v>
      </c>
      <c r="J61" s="95">
        <v>0</v>
      </c>
      <c r="K61" s="243">
        <v>-3.3</v>
      </c>
      <c r="L61" s="243">
        <v>-3.3</v>
      </c>
      <c r="M61" s="79"/>
      <c r="N61" s="12"/>
      <c r="O61" s="12"/>
      <c r="P61" s="6"/>
      <c r="Q61" s="6"/>
      <c r="R61" s="104"/>
      <c r="S61" s="146" t="s">
        <v>34</v>
      </c>
    </row>
    <row r="62" spans="1:19">
      <c r="A62" s="53" t="s">
        <v>36</v>
      </c>
      <c r="B62" s="76" t="s">
        <v>7</v>
      </c>
      <c r="C62" s="253">
        <f>C60+C61</f>
        <v>-4</v>
      </c>
      <c r="D62" s="140">
        <f>D58+D61</f>
        <v>-98</v>
      </c>
      <c r="E62" s="141">
        <f>E58+E61</f>
        <v>-98</v>
      </c>
      <c r="F62" s="142">
        <f>F58+F61</f>
        <v>-98</v>
      </c>
      <c r="G62" s="140">
        <f t="shared" ref="G62:L62" si="6">G59+G61</f>
        <v>8</v>
      </c>
      <c r="H62" s="141">
        <f t="shared" si="6"/>
        <v>8</v>
      </c>
      <c r="I62" s="142">
        <f t="shared" si="6"/>
        <v>8</v>
      </c>
      <c r="J62" s="143">
        <f t="shared" si="6"/>
        <v>-99</v>
      </c>
      <c r="K62" s="141">
        <f t="shared" si="6"/>
        <v>8.6999999999999993</v>
      </c>
      <c r="L62" s="141">
        <f t="shared" si="6"/>
        <v>8.6999999999999993</v>
      </c>
      <c r="M62" s="140"/>
      <c r="N62" s="141"/>
      <c r="O62" s="141"/>
      <c r="P62" s="6"/>
      <c r="Q62" s="6"/>
      <c r="R62" s="104"/>
      <c r="S62" s="146" t="s">
        <v>55</v>
      </c>
    </row>
    <row r="63" spans="1:19">
      <c r="A63" s="4"/>
      <c r="B63" s="76"/>
      <c r="C63" s="5"/>
      <c r="D63" s="75"/>
      <c r="E63" s="5"/>
      <c r="F63" s="76"/>
      <c r="G63" s="79"/>
      <c r="H63" s="12"/>
      <c r="I63" s="80"/>
      <c r="J63" s="79"/>
      <c r="K63" s="12"/>
      <c r="L63" s="66"/>
      <c r="M63" s="191"/>
      <c r="N63" s="66"/>
      <c r="O63" s="66"/>
      <c r="P63" s="6"/>
      <c r="Q63" s="6"/>
      <c r="R63" s="104"/>
      <c r="S63" s="146"/>
    </row>
    <row r="64" spans="1:19">
      <c r="A64" s="54" t="s">
        <v>20</v>
      </c>
      <c r="B64" s="76"/>
      <c r="C64" s="5"/>
      <c r="D64" s="75"/>
      <c r="E64" s="5"/>
      <c r="F64" s="76"/>
      <c r="G64" s="79"/>
      <c r="H64" s="12"/>
      <c r="I64" s="80"/>
      <c r="J64" s="79"/>
      <c r="K64" s="12"/>
      <c r="L64" s="66"/>
      <c r="M64" s="191"/>
      <c r="N64" s="66"/>
      <c r="O64" s="66"/>
      <c r="P64" s="6"/>
      <c r="Q64" s="6"/>
      <c r="R64" s="104"/>
      <c r="S64" s="146"/>
    </row>
    <row r="65" spans="1:19">
      <c r="A65" s="4" t="s">
        <v>9</v>
      </c>
      <c r="B65" s="76" t="s">
        <v>35</v>
      </c>
      <c r="C65" s="5"/>
      <c r="D65" s="88">
        <f>(10^12)*(10^-3)*10^(D62/10)</f>
        <v>0.15848931924611098</v>
      </c>
      <c r="E65" s="8">
        <f>(10^12)*(10^-3)*10^(E62/10)</f>
        <v>0.15848931924611098</v>
      </c>
      <c r="F65" s="85">
        <f>(10^12)*(10^-3)*10^(F62/10)</f>
        <v>0.15848931924611098</v>
      </c>
      <c r="G65" s="88">
        <f>(10^12)*(10^-3)*10^((D62+G62)/10)</f>
        <v>1</v>
      </c>
      <c r="H65" s="8">
        <f>(10^12)*(10^-3)*10^((E62+H62)/10)</f>
        <v>1</v>
      </c>
      <c r="I65" s="85">
        <f>(10^12)*(10^-3)*10^((F62+I62)/10)</f>
        <v>1</v>
      </c>
      <c r="J65" s="88">
        <f>(10^12)*(10^-3)*10^((D62+J62)/10)</f>
        <v>1.9952623149688722E-11</v>
      </c>
      <c r="K65" s="8">
        <f>(10^12)*(10^-3)*10^((E62+K62)/10)</f>
        <v>1.1748975549395295</v>
      </c>
      <c r="L65" s="8">
        <f>(10^12)*(10^-3)*10^((F62+L62)/10)</f>
        <v>1.1748975549395295</v>
      </c>
      <c r="M65" s="88">
        <f>10*LOG10((D65+G65+J65)*600)-90</f>
        <v>-61.579567154654967</v>
      </c>
      <c r="N65" s="88">
        <f t="shared" ref="N65:O65" si="7">10*LOG10((E65+H65+K65)*600)-90</f>
        <v>-58.538619990803589</v>
      </c>
      <c r="O65" s="88">
        <f t="shared" si="7"/>
        <v>-58.538619990803589</v>
      </c>
      <c r="P65" s="8"/>
      <c r="Q65" s="8"/>
      <c r="R65" s="85"/>
      <c r="S65" s="148" t="str">
        <f>S13</f>
        <v>For RSRP &amp; SCH level range check</v>
      </c>
    </row>
    <row r="66" spans="1:19">
      <c r="A66" s="4" t="s">
        <v>18</v>
      </c>
      <c r="B66" s="76" t="s">
        <v>10</v>
      </c>
      <c r="C66" s="5"/>
      <c r="D66" s="88">
        <f>D65/(D65+G65+J65)</f>
        <v>0.13680688860085349</v>
      </c>
      <c r="E66" s="8">
        <f>E65/(E65+H65+K65)</f>
        <v>6.7922435409012175E-2</v>
      </c>
      <c r="F66" s="85">
        <f>F65/(F65+I65+L65)</f>
        <v>6.7922435409012175E-2</v>
      </c>
      <c r="G66" s="88">
        <f>G65/(D65+G65+J65)</f>
        <v>0.86319311138192345</v>
      </c>
      <c r="H66" s="8">
        <f>H65/(E65+H65+K65)</f>
        <v>0.42856159476297873</v>
      </c>
      <c r="I66" s="85">
        <f>I65/(F65+I65+L65)</f>
        <v>0.42856159476297873</v>
      </c>
      <c r="J66" s="88">
        <f>J65/(D65+G65+J65)</f>
        <v>1.72229668568108E-11</v>
      </c>
      <c r="K66" s="8">
        <f>K65/(E65+H65+K65)</f>
        <v>0.50351596982800917</v>
      </c>
      <c r="L66" s="8">
        <f>L65/(F65+I65+L65)</f>
        <v>0.50351596982800917</v>
      </c>
      <c r="M66" s="88"/>
      <c r="N66" s="8"/>
      <c r="O66" s="8"/>
      <c r="P66" s="8"/>
      <c r="Q66" s="8"/>
      <c r="R66" s="85"/>
      <c r="S66" s="148"/>
    </row>
    <row r="67" spans="1:19">
      <c r="A67" s="51" t="s">
        <v>11</v>
      </c>
      <c r="B67" s="76" t="s">
        <v>7</v>
      </c>
      <c r="C67" s="5"/>
      <c r="D67" s="75" t="s">
        <v>10</v>
      </c>
      <c r="E67" s="5" t="s">
        <v>10</v>
      </c>
      <c r="F67" s="76" t="s">
        <v>10</v>
      </c>
      <c r="G67" s="124">
        <f>10*LOG(G65/(D65+J65))</f>
        <v>7.9999999994532658</v>
      </c>
      <c r="H67" s="10">
        <f>10*LOG(H65/(E65+K65))</f>
        <v>-1.2495617563069978</v>
      </c>
      <c r="I67" s="125">
        <f>10*LOG(I65/(F65+L65))</f>
        <v>-1.2495617563069978</v>
      </c>
      <c r="J67" s="128">
        <f>10*LOG(J65/(D65+G65))</f>
        <v>-107.63892034143382</v>
      </c>
      <c r="K67" s="10">
        <f>10*LOG(K65/(E65+H65))</f>
        <v>6.1079658566205515E-2</v>
      </c>
      <c r="L67" s="10">
        <f>10*LOG(L65/(F65+I65))</f>
        <v>6.1079658566205515E-2</v>
      </c>
      <c r="M67" s="124"/>
      <c r="N67" s="10"/>
      <c r="O67" s="10"/>
      <c r="P67" s="9"/>
      <c r="Q67" s="9"/>
      <c r="R67" s="200"/>
      <c r="S67" s="148" t="str">
        <f>S15</f>
        <v>For RSRP &amp; SCH Es/Iot range check</v>
      </c>
    </row>
    <row r="68" spans="1:19">
      <c r="A68" s="52" t="s">
        <v>19</v>
      </c>
      <c r="B68" s="76" t="s">
        <v>5</v>
      </c>
      <c r="C68" s="5"/>
      <c r="D68" s="75" t="s">
        <v>10</v>
      </c>
      <c r="E68" s="5" t="s">
        <v>10</v>
      </c>
      <c r="F68" s="76" t="s">
        <v>10</v>
      </c>
      <c r="G68" s="124">
        <f>D62+G62</f>
        <v>-90</v>
      </c>
      <c r="H68" s="10">
        <f>E62+H62</f>
        <v>-90</v>
      </c>
      <c r="I68" s="125">
        <f>F62+I62</f>
        <v>-90</v>
      </c>
      <c r="J68" s="128">
        <f>D62+J62</f>
        <v>-197</v>
      </c>
      <c r="K68" s="10">
        <f>E62+K62</f>
        <v>-89.3</v>
      </c>
      <c r="L68" s="10">
        <f>F62+L62</f>
        <v>-89.3</v>
      </c>
      <c r="M68" s="126"/>
      <c r="N68" s="13"/>
      <c r="O68" s="13"/>
      <c r="P68" s="7"/>
      <c r="Q68" s="7"/>
      <c r="R68" s="212"/>
      <c r="S68" s="148" t="str">
        <f>S16</f>
        <v>Value occurs in test parameters table</v>
      </c>
    </row>
    <row r="69" spans="1:19" s="151" customFormat="1" ht="13.5" thickBot="1">
      <c r="A69" s="231" t="s">
        <v>13</v>
      </c>
      <c r="B69" s="219" t="s">
        <v>7</v>
      </c>
      <c r="C69" s="218"/>
      <c r="D69" s="217" t="s">
        <v>10</v>
      </c>
      <c r="E69" s="218" t="s">
        <v>10</v>
      </c>
      <c r="F69" s="219" t="s">
        <v>10</v>
      </c>
      <c r="G69" s="232">
        <f>G68-J68</f>
        <v>107</v>
      </c>
      <c r="H69" s="233">
        <f>H68-K68</f>
        <v>-0.70000000000000284</v>
      </c>
      <c r="I69" s="234">
        <f>I68-L68</f>
        <v>-0.70000000000000284</v>
      </c>
      <c r="J69" s="232">
        <f>J68-G68</f>
        <v>-107</v>
      </c>
      <c r="K69" s="233">
        <f>K68-H68</f>
        <v>0.70000000000000284</v>
      </c>
      <c r="L69" s="233">
        <f>L68-I68</f>
        <v>0.70000000000000284</v>
      </c>
      <c r="M69" s="213"/>
      <c r="N69" s="214"/>
      <c r="O69" s="214"/>
      <c r="P69" s="215"/>
      <c r="Q69" s="215"/>
      <c r="R69" s="216"/>
      <c r="S69" s="235" t="str">
        <f>S17</f>
        <v>For Event A3 check</v>
      </c>
    </row>
    <row r="70" spans="1:19">
      <c r="A70" s="19"/>
      <c r="B70" s="5"/>
      <c r="C70" s="5"/>
      <c r="D70" s="5"/>
      <c r="E70" s="5"/>
      <c r="F70" s="5"/>
      <c r="G70" s="10"/>
      <c r="H70" s="10"/>
      <c r="I70" s="10"/>
      <c r="J70" s="10"/>
      <c r="K70" s="10"/>
      <c r="L70" s="65"/>
      <c r="M70" s="65"/>
      <c r="N70" s="65"/>
      <c r="O70" s="65"/>
      <c r="P70" s="5"/>
      <c r="Q70" s="5"/>
      <c r="R70" s="5"/>
      <c r="S70" s="20"/>
    </row>
    <row r="71" spans="1:19" ht="13.5" thickBot="1">
      <c r="L71" s="70"/>
      <c r="M71" s="70"/>
      <c r="N71" s="70"/>
      <c r="O71" s="70"/>
    </row>
    <row r="72" spans="1:19" s="157" customFormat="1">
      <c r="A72" s="1" t="s">
        <v>44</v>
      </c>
      <c r="B72" s="152"/>
      <c r="C72" s="152"/>
      <c r="D72" s="153"/>
      <c r="E72" s="130" t="s">
        <v>0</v>
      </c>
      <c r="F72" s="154"/>
      <c r="G72" s="155"/>
      <c r="H72" s="49" t="s">
        <v>1</v>
      </c>
      <c r="I72" s="156"/>
      <c r="J72" s="153"/>
      <c r="K72" s="49" t="s">
        <v>2</v>
      </c>
      <c r="L72" s="156"/>
      <c r="M72" s="190"/>
      <c r="N72" s="186"/>
      <c r="O72" s="186"/>
      <c r="P72" s="116"/>
      <c r="Q72" s="49" t="s">
        <v>67</v>
      </c>
      <c r="R72" s="117"/>
      <c r="S72" s="23" t="s">
        <v>3</v>
      </c>
    </row>
    <row r="73" spans="1:19" s="157" customFormat="1">
      <c r="A73" s="97"/>
      <c r="B73" s="7"/>
      <c r="C73" s="7"/>
      <c r="D73" s="73" t="s">
        <v>63</v>
      </c>
      <c r="E73" s="3" t="s">
        <v>64</v>
      </c>
      <c r="F73" s="74" t="s">
        <v>65</v>
      </c>
      <c r="G73" s="73" t="s">
        <v>63</v>
      </c>
      <c r="H73" s="3" t="s">
        <v>64</v>
      </c>
      <c r="I73" s="74" t="s">
        <v>65</v>
      </c>
      <c r="J73" s="73" t="s">
        <v>63</v>
      </c>
      <c r="K73" s="3" t="s">
        <v>64</v>
      </c>
      <c r="L73" s="74" t="s">
        <v>65</v>
      </c>
      <c r="M73" s="73"/>
      <c r="N73" s="3"/>
      <c r="O73" s="3"/>
      <c r="P73" s="73" t="s">
        <v>63</v>
      </c>
      <c r="Q73" s="3" t="s">
        <v>64</v>
      </c>
      <c r="R73" s="74" t="s">
        <v>65</v>
      </c>
      <c r="S73" s="24"/>
    </row>
    <row r="74" spans="1:19" s="221" customFormat="1">
      <c r="A74" s="34" t="s">
        <v>85</v>
      </c>
      <c r="B74" s="35" t="s">
        <v>7</v>
      </c>
      <c r="C74" s="35"/>
      <c r="D74" s="158"/>
      <c r="E74" s="159"/>
      <c r="F74" s="160"/>
      <c r="G74" s="161">
        <f>G75-P75</f>
        <v>7.699999999453266</v>
      </c>
      <c r="H74" s="162">
        <f>H75-Q75</f>
        <v>-1.661428067555865</v>
      </c>
      <c r="I74" s="163">
        <f>I75-R75</f>
        <v>-1.661428067555865</v>
      </c>
      <c r="J74" s="158"/>
      <c r="K74" s="159"/>
      <c r="L74" s="160"/>
      <c r="M74" s="159"/>
      <c r="N74" s="159"/>
      <c r="O74" s="159"/>
      <c r="P74" s="118"/>
      <c r="Q74" s="38"/>
      <c r="R74" s="119"/>
      <c r="S74" s="242" t="s">
        <v>99</v>
      </c>
    </row>
    <row r="75" spans="1:19" s="157" customFormat="1">
      <c r="A75" s="37" t="s">
        <v>21</v>
      </c>
      <c r="B75" s="35" t="s">
        <v>7</v>
      </c>
      <c r="C75" s="35"/>
      <c r="D75" s="158"/>
      <c r="E75" s="159"/>
      <c r="F75" s="160"/>
      <c r="G75" s="158">
        <f>G67</f>
        <v>7.9999999994532658</v>
      </c>
      <c r="H75" s="159">
        <f>H67</f>
        <v>-1.2495617563069978</v>
      </c>
      <c r="I75" s="160">
        <f>I67</f>
        <v>-1.2495617563069978</v>
      </c>
      <c r="J75" s="158"/>
      <c r="K75" s="159"/>
      <c r="L75" s="160"/>
      <c r="M75" s="159"/>
      <c r="N75" s="159"/>
      <c r="O75" s="159"/>
      <c r="P75" s="118">
        <f>P30</f>
        <v>0.3</v>
      </c>
      <c r="Q75" s="38">
        <f>Q30</f>
        <v>0.41186631124886725</v>
      </c>
      <c r="R75" s="119">
        <f>R30</f>
        <v>0.41186631124886725</v>
      </c>
      <c r="S75" s="220"/>
    </row>
    <row r="76" spans="1:19" s="157" customFormat="1">
      <c r="A76" s="34" t="s">
        <v>23</v>
      </c>
      <c r="B76" s="35" t="s">
        <v>7</v>
      </c>
      <c r="C76" s="35"/>
      <c r="D76" s="158"/>
      <c r="E76" s="159"/>
      <c r="F76" s="160"/>
      <c r="G76" s="158">
        <f>G75+P75</f>
        <v>8.2999999994532665</v>
      </c>
      <c r="H76" s="159">
        <f>H75+Q75</f>
        <v>-0.83769544505813065</v>
      </c>
      <c r="I76" s="160">
        <f>I75+R75</f>
        <v>-0.83769544505813065</v>
      </c>
      <c r="J76" s="158"/>
      <c r="K76" s="159"/>
      <c r="L76" s="160"/>
      <c r="M76" s="159"/>
      <c r="N76" s="159"/>
      <c r="O76" s="159"/>
      <c r="P76" s="118"/>
      <c r="Q76" s="38"/>
      <c r="R76" s="119"/>
      <c r="S76" s="220"/>
    </row>
    <row r="77" spans="1:19" s="157" customFormat="1">
      <c r="A77" s="42"/>
      <c r="B77" s="14"/>
      <c r="C77" s="14"/>
      <c r="D77" s="164"/>
      <c r="E77" s="165"/>
      <c r="F77" s="166"/>
      <c r="G77" s="164"/>
      <c r="H77" s="165"/>
      <c r="I77" s="166"/>
      <c r="J77" s="164"/>
      <c r="K77" s="165"/>
      <c r="L77" s="166"/>
      <c r="M77" s="165"/>
      <c r="N77" s="165"/>
      <c r="O77" s="165"/>
      <c r="P77" s="108"/>
      <c r="Q77" s="40"/>
      <c r="R77" s="109"/>
      <c r="S77" s="220"/>
    </row>
    <row r="78" spans="1:19" s="157" customFormat="1">
      <c r="A78" s="34" t="s">
        <v>24</v>
      </c>
      <c r="B78" s="35" t="s">
        <v>7</v>
      </c>
      <c r="C78" s="35"/>
      <c r="D78" s="158"/>
      <c r="E78" s="159"/>
      <c r="F78" s="160"/>
      <c r="G78" s="158"/>
      <c r="H78" s="159"/>
      <c r="I78" s="160"/>
      <c r="J78" s="222">
        <f>J79-P79</f>
        <v>-108.03522730740926</v>
      </c>
      <c r="K78" s="162">
        <f>K79-Q79</f>
        <v>-0.33522730740923429</v>
      </c>
      <c r="L78" s="163">
        <f>L79-R79</f>
        <v>-0.33522730740923429</v>
      </c>
      <c r="M78" s="159"/>
      <c r="N78" s="159"/>
      <c r="O78" s="159"/>
      <c r="P78" s="118"/>
      <c r="Q78" s="38"/>
      <c r="R78" s="119"/>
      <c r="S78" s="220" t="s">
        <v>80</v>
      </c>
    </row>
    <row r="79" spans="1:19" s="157" customFormat="1">
      <c r="A79" s="37" t="s">
        <v>25</v>
      </c>
      <c r="B79" s="35" t="s">
        <v>7</v>
      </c>
      <c r="C79" s="35"/>
      <c r="D79" s="158"/>
      <c r="E79" s="159"/>
      <c r="F79" s="160"/>
      <c r="G79" s="158"/>
      <c r="H79" s="159"/>
      <c r="I79" s="160"/>
      <c r="J79" s="222">
        <f>J67</f>
        <v>-107.63892034143382</v>
      </c>
      <c r="K79" s="159">
        <f>K67</f>
        <v>6.1079658566205515E-2</v>
      </c>
      <c r="L79" s="160">
        <f>L67</f>
        <v>6.1079658566205515E-2</v>
      </c>
      <c r="M79" s="159"/>
      <c r="N79" s="159"/>
      <c r="O79" s="159"/>
      <c r="P79" s="133">
        <f>P34</f>
        <v>0.39630696597543991</v>
      </c>
      <c r="Q79" s="38">
        <f>Q34</f>
        <v>0.3963069659754398</v>
      </c>
      <c r="R79" s="119">
        <f>R34</f>
        <v>0.3963069659754398</v>
      </c>
      <c r="S79" s="220"/>
    </row>
    <row r="80" spans="1:19" s="157" customFormat="1">
      <c r="A80" s="34" t="s">
        <v>22</v>
      </c>
      <c r="B80" s="35" t="s">
        <v>7</v>
      </c>
      <c r="C80" s="35"/>
      <c r="D80" s="158"/>
      <c r="E80" s="159"/>
      <c r="F80" s="160"/>
      <c r="G80" s="158"/>
      <c r="H80" s="159"/>
      <c r="I80" s="160"/>
      <c r="J80" s="222">
        <f>J79+P79</f>
        <v>-107.24261337545838</v>
      </c>
      <c r="K80" s="159">
        <f>K79+Q79</f>
        <v>0.4573866245416453</v>
      </c>
      <c r="L80" s="160">
        <f>L79+R79</f>
        <v>0.4573866245416453</v>
      </c>
      <c r="M80" s="159"/>
      <c r="N80" s="159"/>
      <c r="O80" s="159"/>
      <c r="P80" s="118"/>
      <c r="Q80" s="38"/>
      <c r="R80" s="119"/>
      <c r="S80" s="220"/>
    </row>
    <row r="81" spans="1:19" s="157" customFormat="1">
      <c r="A81" s="42"/>
      <c r="B81" s="14"/>
      <c r="C81" s="14"/>
      <c r="D81" s="164"/>
      <c r="E81" s="165"/>
      <c r="F81" s="166"/>
      <c r="G81" s="164"/>
      <c r="H81" s="165"/>
      <c r="I81" s="166"/>
      <c r="J81" s="164"/>
      <c r="K81" s="165"/>
      <c r="L81" s="166"/>
      <c r="M81" s="165"/>
      <c r="N81" s="165"/>
      <c r="O81" s="165"/>
      <c r="P81" s="120"/>
      <c r="Q81" s="41"/>
      <c r="R81" s="121"/>
      <c r="S81" s="220"/>
    </row>
    <row r="82" spans="1:19" s="157" customFormat="1">
      <c r="A82" s="34" t="s">
        <v>28</v>
      </c>
      <c r="B82" s="35" t="s">
        <v>5</v>
      </c>
      <c r="C82" s="35"/>
      <c r="D82" s="34"/>
      <c r="E82" s="170"/>
      <c r="F82" s="171"/>
      <c r="G82" s="161">
        <f>G83-P83</f>
        <v>-91.04403065089106</v>
      </c>
      <c r="H82" s="162">
        <f>H83-Q83</f>
        <v>-91.04403065089106</v>
      </c>
      <c r="I82" s="163">
        <f>I83-R83</f>
        <v>-91.04403065089106</v>
      </c>
      <c r="J82" s="34"/>
      <c r="K82" s="170"/>
      <c r="L82" s="171"/>
      <c r="M82" s="170"/>
      <c r="N82" s="170"/>
      <c r="O82" s="170"/>
      <c r="P82" s="118"/>
      <c r="Q82" s="38"/>
      <c r="R82" s="119"/>
      <c r="S82" s="237" t="s">
        <v>86</v>
      </c>
    </row>
    <row r="83" spans="1:19" s="157" customFormat="1">
      <c r="A83" s="37" t="s">
        <v>29</v>
      </c>
      <c r="B83" s="35" t="s">
        <v>5</v>
      </c>
      <c r="C83" s="35"/>
      <c r="D83" s="34"/>
      <c r="E83" s="170"/>
      <c r="F83" s="171"/>
      <c r="G83" s="158">
        <f>G68</f>
        <v>-90</v>
      </c>
      <c r="H83" s="159">
        <f>H68</f>
        <v>-90</v>
      </c>
      <c r="I83" s="160">
        <f>I68</f>
        <v>-90</v>
      </c>
      <c r="J83" s="34"/>
      <c r="K83" s="170"/>
      <c r="L83" s="171"/>
      <c r="M83" s="170"/>
      <c r="N83" s="170"/>
      <c r="O83" s="170"/>
      <c r="P83" s="118">
        <f>P38</f>
        <v>1.0440306508910551</v>
      </c>
      <c r="Q83" s="38">
        <f>Q38</f>
        <v>1.0440306508910551</v>
      </c>
      <c r="R83" s="119">
        <f>R38</f>
        <v>1.0440306508910551</v>
      </c>
      <c r="S83" s="224"/>
    </row>
    <row r="84" spans="1:19" s="157" customFormat="1">
      <c r="A84" s="34" t="s">
        <v>30</v>
      </c>
      <c r="B84" s="35" t="s">
        <v>5</v>
      </c>
      <c r="C84" s="35"/>
      <c r="D84" s="34"/>
      <c r="E84" s="170"/>
      <c r="F84" s="171"/>
      <c r="G84" s="158">
        <f>G83+P83</f>
        <v>-88.95596934910894</v>
      </c>
      <c r="H84" s="159">
        <f>H83+Q83</f>
        <v>-88.95596934910894</v>
      </c>
      <c r="I84" s="160">
        <f>I83+R83</f>
        <v>-88.95596934910894</v>
      </c>
      <c r="J84" s="34"/>
      <c r="K84" s="170"/>
      <c r="L84" s="171"/>
      <c r="M84" s="170"/>
      <c r="N84" s="170"/>
      <c r="O84" s="170"/>
      <c r="P84" s="34"/>
      <c r="Q84" s="170"/>
      <c r="R84" s="171"/>
      <c r="S84" s="224"/>
    </row>
    <row r="85" spans="1:19" s="157" customFormat="1">
      <c r="A85" s="42"/>
      <c r="B85" s="168"/>
      <c r="C85" s="168"/>
      <c r="D85" s="2"/>
      <c r="E85" s="168"/>
      <c r="F85" s="169"/>
      <c r="G85" s="2"/>
      <c r="H85" s="168"/>
      <c r="I85" s="169"/>
      <c r="J85" s="2"/>
      <c r="K85" s="168"/>
      <c r="L85" s="169"/>
      <c r="M85" s="168"/>
      <c r="N85" s="168"/>
      <c r="O85" s="168"/>
      <c r="P85" s="2"/>
      <c r="Q85" s="168"/>
      <c r="R85" s="169"/>
      <c r="S85" s="224"/>
    </row>
    <row r="86" spans="1:19" s="157" customFormat="1">
      <c r="A86" s="34" t="s">
        <v>31</v>
      </c>
      <c r="B86" s="35" t="s">
        <v>5</v>
      </c>
      <c r="C86" s="35"/>
      <c r="D86" s="34"/>
      <c r="E86" s="170"/>
      <c r="F86" s="171"/>
      <c r="G86" s="34"/>
      <c r="H86" s="170"/>
      <c r="I86" s="171"/>
      <c r="J86" s="222">
        <f>J87-P87</f>
        <v>-198.04403065089105</v>
      </c>
      <c r="K86" s="162">
        <f>K87-Q87</f>
        <v>-90.344030650891057</v>
      </c>
      <c r="L86" s="163">
        <f>L87-R87</f>
        <v>-90.344030650891057</v>
      </c>
      <c r="M86" s="159"/>
      <c r="N86" s="159"/>
      <c r="O86" s="159"/>
      <c r="P86" s="34"/>
      <c r="Q86" s="170"/>
      <c r="R86" s="171"/>
      <c r="S86" s="237" t="s">
        <v>86</v>
      </c>
    </row>
    <row r="87" spans="1:19" s="157" customFormat="1">
      <c r="A87" s="37" t="s">
        <v>32</v>
      </c>
      <c r="B87" s="35" t="s">
        <v>5</v>
      </c>
      <c r="C87" s="35"/>
      <c r="D87" s="34"/>
      <c r="E87" s="170"/>
      <c r="F87" s="171"/>
      <c r="G87" s="34"/>
      <c r="H87" s="170"/>
      <c r="I87" s="171"/>
      <c r="J87" s="222">
        <f>J68</f>
        <v>-197</v>
      </c>
      <c r="K87" s="159">
        <f>K68</f>
        <v>-89.3</v>
      </c>
      <c r="L87" s="160">
        <f>L68</f>
        <v>-89.3</v>
      </c>
      <c r="M87" s="159"/>
      <c r="N87" s="159"/>
      <c r="O87" s="159"/>
      <c r="P87" s="133">
        <f>P42</f>
        <v>1.0440306508910551</v>
      </c>
      <c r="Q87" s="38">
        <f>Q42</f>
        <v>1.0440306508910551</v>
      </c>
      <c r="R87" s="119">
        <f>R42</f>
        <v>1.0440306508910551</v>
      </c>
      <c r="S87" s="224"/>
    </row>
    <row r="88" spans="1:19" s="157" customFormat="1">
      <c r="A88" s="34" t="s">
        <v>33</v>
      </c>
      <c r="B88" s="35" t="s">
        <v>5</v>
      </c>
      <c r="C88" s="35"/>
      <c r="D88" s="34"/>
      <c r="E88" s="170"/>
      <c r="F88" s="171"/>
      <c r="G88" s="34"/>
      <c r="H88" s="170"/>
      <c r="I88" s="171"/>
      <c r="J88" s="222">
        <f>J87+P87</f>
        <v>-195.95596934910895</v>
      </c>
      <c r="K88" s="159">
        <f>K87+Q87</f>
        <v>-88.255969349108938</v>
      </c>
      <c r="L88" s="160">
        <f>L87+R87</f>
        <v>-88.255969349108938</v>
      </c>
      <c r="M88" s="159"/>
      <c r="N88" s="159"/>
      <c r="O88" s="159"/>
      <c r="P88" s="34"/>
      <c r="Q88" s="170"/>
      <c r="R88" s="171"/>
      <c r="S88" s="224"/>
    </row>
    <row r="89" spans="1:19" s="221" customFormat="1">
      <c r="A89" s="42"/>
      <c r="B89" s="14"/>
      <c r="C89" s="14"/>
      <c r="D89" s="42"/>
      <c r="E89" s="43"/>
      <c r="F89" s="110"/>
      <c r="G89" s="42"/>
      <c r="H89" s="43"/>
      <c r="I89" s="110"/>
      <c r="J89" s="223"/>
      <c r="K89" s="165"/>
      <c r="L89" s="166"/>
      <c r="M89" s="165"/>
      <c r="N89" s="165"/>
      <c r="O89" s="165"/>
      <c r="P89" s="42"/>
      <c r="Q89" s="43"/>
      <c r="R89" s="110"/>
      <c r="S89" s="224"/>
    </row>
    <row r="90" spans="1:19" s="221" customFormat="1">
      <c r="A90" s="227" t="s">
        <v>81</v>
      </c>
      <c r="B90" s="35" t="s">
        <v>7</v>
      </c>
      <c r="C90" s="35"/>
      <c r="D90" s="34"/>
      <c r="E90" s="170"/>
      <c r="F90" s="171"/>
      <c r="G90" s="34"/>
      <c r="H90" s="170"/>
      <c r="I90" s="171"/>
      <c r="J90" s="222">
        <f>J91-P91</f>
        <v>-111.42426406871193</v>
      </c>
      <c r="K90" s="162">
        <f>K91-Q91</f>
        <v>-3.7242640687119257</v>
      </c>
      <c r="L90" s="163">
        <f>L91-R91</f>
        <v>-3.7242640687119257</v>
      </c>
      <c r="M90" s="159"/>
      <c r="N90" s="159"/>
      <c r="O90" s="159"/>
      <c r="P90" s="34"/>
      <c r="Q90" s="170"/>
      <c r="R90" s="171"/>
      <c r="S90" s="242" t="s">
        <v>104</v>
      </c>
    </row>
    <row r="91" spans="1:19" s="221" customFormat="1">
      <c r="A91" s="228" t="s">
        <v>82</v>
      </c>
      <c r="B91" s="35" t="s">
        <v>7</v>
      </c>
      <c r="C91" s="35"/>
      <c r="D91" s="34"/>
      <c r="E91" s="170"/>
      <c r="F91" s="171"/>
      <c r="G91" s="34"/>
      <c r="H91" s="170"/>
      <c r="I91" s="171"/>
      <c r="J91" s="222">
        <f>J69</f>
        <v>-107</v>
      </c>
      <c r="K91" s="159">
        <f>K69</f>
        <v>0.70000000000000284</v>
      </c>
      <c r="L91" s="160">
        <f>L69</f>
        <v>0.70000000000000284</v>
      </c>
      <c r="M91" s="159"/>
      <c r="N91" s="159"/>
      <c r="O91" s="159"/>
      <c r="P91" s="133">
        <f>P46</f>
        <v>4.4242640687119286</v>
      </c>
      <c r="Q91" s="38">
        <f>Q46</f>
        <v>4.4242640687119286</v>
      </c>
      <c r="R91" s="119">
        <f>R46</f>
        <v>4.4242640687119286</v>
      </c>
      <c r="S91" s="224"/>
    </row>
    <row r="92" spans="1:19" s="221" customFormat="1">
      <c r="A92" s="227" t="s">
        <v>83</v>
      </c>
      <c r="B92" s="35" t="s">
        <v>7</v>
      </c>
      <c r="C92" s="35"/>
      <c r="D92" s="34"/>
      <c r="E92" s="170"/>
      <c r="F92" s="171"/>
      <c r="G92" s="34"/>
      <c r="H92" s="170"/>
      <c r="I92" s="171"/>
      <c r="J92" s="222">
        <f>J91+P91</f>
        <v>-102.57573593128807</v>
      </c>
      <c r="K92" s="159">
        <f>K91+Q91</f>
        <v>5.1242640687119314</v>
      </c>
      <c r="L92" s="160">
        <f>L91+R91</f>
        <v>5.1242640687119314</v>
      </c>
      <c r="M92" s="159"/>
      <c r="N92" s="159"/>
      <c r="O92" s="159"/>
      <c r="P92" s="34"/>
      <c r="Q92" s="170"/>
      <c r="R92" s="171"/>
      <c r="S92" s="224"/>
    </row>
    <row r="93" spans="1:19" s="157" customFormat="1">
      <c r="A93" s="2"/>
      <c r="B93" s="168"/>
      <c r="C93" s="168"/>
      <c r="D93" s="2"/>
      <c r="E93" s="168"/>
      <c r="F93" s="169"/>
      <c r="G93" s="2"/>
      <c r="H93" s="168"/>
      <c r="I93" s="169"/>
      <c r="J93" s="2"/>
      <c r="K93" s="168"/>
      <c r="L93" s="169"/>
      <c r="M93" s="168"/>
      <c r="N93" s="168"/>
      <c r="O93" s="168"/>
      <c r="P93" s="2"/>
      <c r="Q93" s="168"/>
      <c r="R93" s="169"/>
      <c r="S93" s="167"/>
    </row>
    <row r="94" spans="1:19" s="157" customFormat="1" ht="13.5" thickBot="1">
      <c r="A94" s="172" t="s">
        <v>56</v>
      </c>
      <c r="B94" s="173"/>
      <c r="C94" s="173"/>
      <c r="D94" s="172"/>
      <c r="E94" s="173"/>
      <c r="F94" s="174"/>
      <c r="G94" s="175"/>
      <c r="H94" s="176"/>
      <c r="I94" s="177"/>
      <c r="J94" s="175"/>
      <c r="K94" s="176"/>
      <c r="L94" s="177"/>
      <c r="M94" s="176"/>
      <c r="N94" s="176"/>
      <c r="O94" s="176"/>
      <c r="P94" s="175"/>
      <c r="Q94" s="176"/>
      <c r="R94" s="177"/>
      <c r="S94" s="178" t="s">
        <v>84</v>
      </c>
    </row>
    <row r="95" spans="1:19">
      <c r="L95" s="70"/>
      <c r="M95" s="70"/>
      <c r="N95" s="70"/>
      <c r="O95" s="70"/>
    </row>
    <row r="96" spans="1:19">
      <c r="L96" s="70"/>
      <c r="M96" s="70"/>
      <c r="N96" s="70"/>
      <c r="O96" s="70"/>
    </row>
  </sheetData>
  <mergeCells count="2">
    <mergeCell ref="M20:O20"/>
    <mergeCell ref="M27:O27"/>
  </mergeCells>
  <phoneticPr fontId="2" type="noConversion"/>
  <conditionalFormatting sqref="S94">
    <cfRule type="cellIs" dxfId="7" priority="8" stopIfTrue="1" operator="equal">
      <formula>"Yes"</formula>
    </cfRule>
    <cfRule type="cellIs" dxfId="6" priority="9" stopIfTrue="1" operator="notEqual">
      <formula>"Yes"</formula>
    </cfRule>
  </conditionalFormatting>
  <conditionalFormatting sqref="H74">
    <cfRule type="cellIs" dxfId="5" priority="6" stopIfTrue="1" operator="lessThan">
      <formula>-1.7</formula>
    </cfRule>
  </conditionalFormatting>
  <conditionalFormatting sqref="I74">
    <cfRule type="cellIs" dxfId="4" priority="5" stopIfTrue="1" operator="lessThan">
      <formula>-1.7</formula>
    </cfRule>
  </conditionalFormatting>
  <conditionalFormatting sqref="K78:L78">
    <cfRule type="cellIs" dxfId="3" priority="4" stopIfTrue="1" operator="lessThan">
      <formula>-6</formula>
    </cfRule>
  </conditionalFormatting>
  <conditionalFormatting sqref="G82:I82">
    <cfRule type="cellIs" dxfId="2" priority="3" stopIfTrue="1" operator="lessThan">
      <formula>-122.5</formula>
    </cfRule>
  </conditionalFormatting>
  <conditionalFormatting sqref="K86:L86">
    <cfRule type="cellIs" dxfId="1" priority="2" stopIfTrue="1" operator="lessThan">
      <formula>-122.5</formula>
    </cfRule>
  </conditionalFormatting>
  <conditionalFormatting sqref="K90:L90">
    <cfRule type="cellIs" dxfId="0" priority="1" stopIfTrue="1" operator="lessThan">
      <formula>$C$62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TC 5.1.19+5.1.20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2025-08-15T12:01:41Z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(1)VyBEXCgLf5C/tguEVVxiPMjfVs3Gmd7fieMS63zKxqb9XyCuReAKKTgN3/yiitK8EOPTNJ34_x000d_
c9lRmobemAyfv71PdpAPp12DwExq+1fG/zI3umYgjRYZKUbOqeCde9rVyuWwIktZ79y0kgB0_x000d_
/TRh5jACMzm/jLwow4mqKmggDhM=</vt:lpwstr>
  </property>
  <property fmtid="{D5CDD505-2E9C-101B-9397-08002B2CF9AE}" pid="3" name="_ms_pID_725343_00">
    <vt:lpwstr>_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1755158963</vt:lpwstr>
  </property>
</Properties>
</file>